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ontecnica\Desktop\"/>
    </mc:Choice>
  </mc:AlternateContent>
  <xr:revisionPtr revIDLastSave="0" documentId="13_ncr:1_{CFBBB764-2B03-42A1-AF43-A3ABA49741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Inicial" sheetId="2" r:id="rId1"/>
    <sheet name="Cronograma" sheetId="3" r:id="rId2"/>
    <sheet name="Comp. BDI" sheetId="4" r:id="rId3"/>
    <sheet name="Comp. BDI Diferenciado" sheetId="5" r:id="rId4"/>
  </sheets>
  <definedNames>
    <definedName name="___xlnm_Print_Area" localSheetId="1">Cronograma!$A$2:$Q$31</definedName>
    <definedName name="___xlnm_Print_Titles" localSheetId="1">Cronograma!$5:$6</definedName>
    <definedName name="__xlfn_CONCAT" localSheetId="3">#REF!</definedName>
    <definedName name="__xlfn_CONCAT">#REF!</definedName>
    <definedName name="Import_Desoneracao" localSheetId="3">#REF!</definedName>
    <definedName name="Import_Desoneracao" localSheetId="1">#REF!</definedName>
    <definedName name="Import_Desoneracao">#REF!</definedName>
  </definedNames>
  <calcPr calcId="191029"/>
</workbook>
</file>

<file path=xl/calcChain.xml><?xml version="1.0" encoding="utf-8"?>
<calcChain xmlns="http://schemas.openxmlformats.org/spreadsheetml/2006/main">
  <c r="B28" i="5" l="1"/>
  <c r="B16" i="5"/>
  <c r="A5" i="5"/>
  <c r="B28" i="4"/>
  <c r="B22" i="4"/>
  <c r="B16" i="4"/>
  <c r="B13" i="4"/>
  <c r="A5" i="4"/>
  <c r="P21" i="3"/>
  <c r="B20" i="3"/>
  <c r="Q18" i="3"/>
  <c r="P18" i="3"/>
  <c r="O18" i="3"/>
  <c r="N18" i="3"/>
  <c r="B17" i="3"/>
  <c r="P15" i="3"/>
  <c r="O15" i="3"/>
  <c r="B14" i="3"/>
  <c r="P12" i="3"/>
  <c r="O12" i="3"/>
  <c r="N12" i="3"/>
  <c r="M12" i="3"/>
  <c r="L12" i="3"/>
  <c r="K12" i="3"/>
  <c r="J12" i="3"/>
  <c r="I12" i="3"/>
  <c r="H12" i="3"/>
  <c r="B11" i="3"/>
  <c r="G9" i="3"/>
  <c r="F9" i="3"/>
  <c r="E9" i="3"/>
  <c r="Q9" i="3" s="1"/>
  <c r="B8" i="3"/>
  <c r="A6" i="3"/>
  <c r="J21" i="2"/>
  <c r="G21" i="2" s="1"/>
  <c r="H21" i="2" s="1"/>
  <c r="J19" i="2"/>
  <c r="G19" i="2" s="1"/>
  <c r="J17" i="2"/>
  <c r="G17" i="2" s="1"/>
  <c r="J15" i="2"/>
  <c r="G15" i="2" s="1"/>
  <c r="H19" i="2" l="1"/>
  <c r="H18" i="2" s="1"/>
  <c r="C19" i="3" s="1"/>
  <c r="P19" i="3" s="1"/>
  <c r="F19" i="2"/>
  <c r="H17" i="2"/>
  <c r="H16" i="2" s="1"/>
  <c r="C16" i="3" s="1"/>
  <c r="O16" i="3" s="1"/>
  <c r="F17" i="2"/>
  <c r="H15" i="2"/>
  <c r="H14" i="2" s="1"/>
  <c r="F15" i="2"/>
  <c r="C22" i="3"/>
  <c r="H20" i="2"/>
  <c r="Q15" i="3"/>
  <c r="F21" i="2"/>
  <c r="Q21" i="3"/>
  <c r="Q12" i="3"/>
  <c r="O19" i="3" l="1"/>
  <c r="N19" i="3"/>
  <c r="P16" i="3"/>
  <c r="Q16" i="3" s="1"/>
  <c r="C13" i="3"/>
  <c r="J13" i="2"/>
  <c r="P22" i="3"/>
  <c r="Q22" i="3" s="1"/>
  <c r="Q19" i="3" l="1"/>
  <c r="G13" i="2"/>
  <c r="O13" i="3"/>
  <c r="O23" i="3" s="1"/>
  <c r="P13" i="3"/>
  <c r="P23" i="3" s="1"/>
  <c r="I13" i="3"/>
  <c r="I23" i="3" s="1"/>
  <c r="K13" i="3"/>
  <c r="K23" i="3" s="1"/>
  <c r="J13" i="3"/>
  <c r="J23" i="3" s="1"/>
  <c r="L13" i="3"/>
  <c r="L23" i="3" s="1"/>
  <c r="N13" i="3"/>
  <c r="N23" i="3" s="1"/>
  <c r="M13" i="3"/>
  <c r="M23" i="3" s="1"/>
  <c r="H13" i="3"/>
  <c r="M27" i="3" l="1"/>
  <c r="N27" i="3"/>
  <c r="L27" i="3"/>
  <c r="J27" i="3"/>
  <c r="K27" i="3"/>
  <c r="I27" i="3"/>
  <c r="P27" i="3"/>
  <c r="Q13" i="3"/>
  <c r="H23" i="3"/>
  <c r="O27" i="3"/>
  <c r="H13" i="2"/>
  <c r="H12" i="2" s="1"/>
  <c r="F13" i="2"/>
  <c r="C10" i="3" l="1"/>
  <c r="H11" i="2"/>
  <c r="H10" i="2" s="1"/>
  <c r="H22" i="2" s="1"/>
  <c r="H27" i="3"/>
  <c r="E10" i="3" l="1"/>
  <c r="G10" i="3"/>
  <c r="G23" i="3" s="1"/>
  <c r="F10" i="3"/>
  <c r="F23" i="3" s="1"/>
  <c r="C23" i="3"/>
  <c r="F27" i="3" l="1"/>
  <c r="F25" i="3"/>
  <c r="C15" i="3"/>
  <c r="C18" i="3"/>
  <c r="C21" i="3"/>
  <c r="C12" i="3"/>
  <c r="M25" i="3"/>
  <c r="I25" i="3"/>
  <c r="P25" i="3"/>
  <c r="L25" i="3"/>
  <c r="J25" i="3"/>
  <c r="K25" i="3"/>
  <c r="O25" i="3"/>
  <c r="N25" i="3"/>
  <c r="H25" i="3"/>
  <c r="G27" i="3"/>
  <c r="G25" i="3"/>
  <c r="C9" i="3"/>
  <c r="Q10" i="3"/>
  <c r="Q23" i="3" s="1"/>
  <c r="E23" i="3"/>
  <c r="E27" i="3" l="1"/>
  <c r="E25" i="3"/>
  <c r="D23" i="3"/>
  <c r="E31" i="3" l="1"/>
  <c r="F31" i="3" s="1"/>
  <c r="G31" i="3" s="1"/>
  <c r="H31" i="3" s="1"/>
  <c r="I31" i="3" s="1"/>
  <c r="J31" i="3" s="1"/>
  <c r="K31" i="3" s="1"/>
  <c r="L31" i="3" s="1"/>
  <c r="M31" i="3" s="1"/>
  <c r="N31" i="3" s="1"/>
  <c r="O31" i="3" s="1"/>
  <c r="P31" i="3" s="1"/>
  <c r="Q25" i="3"/>
  <c r="E29" i="3"/>
  <c r="F29" i="3" s="1"/>
  <c r="G29" i="3" s="1"/>
  <c r="H29" i="3" s="1"/>
  <c r="I29" i="3" s="1"/>
  <c r="J29" i="3" s="1"/>
  <c r="K29" i="3" s="1"/>
  <c r="L29" i="3" s="1"/>
  <c r="M29" i="3" s="1"/>
  <c r="N29" i="3" s="1"/>
  <c r="O29" i="3" s="1"/>
  <c r="P29" i="3" s="1"/>
  <c r="Q2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8" authorId="0" shapeId="0" xr:uid="{00000000-0006-0000-0100-000001000000}">
      <text>
        <r>
          <rPr>
            <sz val="11"/>
            <color theme="1"/>
            <rFont val="Calibri"/>
            <scheme val="minor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<sst xmlns="http://schemas.openxmlformats.org/spreadsheetml/2006/main" count="126" uniqueCount="87">
  <si>
    <t>PREFEITURA DE JUIZ DE FORA</t>
  </si>
  <si>
    <t xml:space="preserve">                      PREFEITURA DE JUIZ DE FORA</t>
  </si>
  <si>
    <t>SECRETARIA DE OBRAS</t>
  </si>
  <si>
    <t xml:space="preserve">                  PREFEITURA DE JUIZ DE FORA</t>
  </si>
  <si>
    <t xml:space="preserve">                           SECRETARIA DE OBRAS</t>
  </si>
  <si>
    <t xml:space="preserve">              SUBSECRETARIA DE GESTÃO DE OBRAS E PROJETOS</t>
  </si>
  <si>
    <t>SUBSECRETARIA DE GESTÃO DE OBRAS E PROJETOS</t>
  </si>
  <si>
    <t>DATA: Agosto/2026</t>
  </si>
  <si>
    <t>BDI DIFERENCIADO</t>
  </si>
  <si>
    <t>BDI ONERADO:</t>
  </si>
  <si>
    <t>ITEM</t>
  </si>
  <si>
    <t xml:space="preserve">REF. ONERADA
SINAPI                06/2026 - PARÂMETROS MANUAL GEORIO 02/2026     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</si>
  <si>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</si>
  <si>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</si>
  <si>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</si>
  <si>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</si>
  <si>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</si>
  <si>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</si>
  <si>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%</t>
  </si>
  <si>
    <t>PREÇO 
UNITÁRIO 
COM BDI
(REFERENCIAL)</t>
  </si>
  <si>
    <t>VALOR TOTAL COM BDI ONERADO = 24,23%</t>
  </si>
  <si>
    <t xml:space="preserve">                                   SECRETARIA DE OBRAS</t>
  </si>
  <si>
    <t>DESCONTO CONCEDIDO:</t>
  </si>
  <si>
    <t>Agosto / 2026</t>
  </si>
  <si>
    <t xml:space="preserve">                      SUBSECRETARIA DE GESTÃO DE OBRAS PÚBLICAS</t>
  </si>
  <si>
    <t>SERVIÇOS</t>
  </si>
  <si>
    <t>TOTAL (R$)</t>
  </si>
  <si>
    <t>FINANC.</t>
  </si>
  <si>
    <t>MÊS 01</t>
  </si>
  <si>
    <t>MÊS 02</t>
  </si>
  <si>
    <t>MÊS 03</t>
  </si>
  <si>
    <t>MÊS 04</t>
  </si>
  <si>
    <t>MÊS 06</t>
  </si>
  <si>
    <t>MÊS 07</t>
  </si>
  <si>
    <t>MÊS 08</t>
  </si>
  <si>
    <t>META</t>
  </si>
  <si>
    <t>MÊS 09</t>
  </si>
  <si>
    <t>MÊS 10</t>
  </si>
  <si>
    <t>MÊS 11</t>
  </si>
  <si>
    <t>MÊS 12</t>
  </si>
  <si>
    <t>MÊS 13</t>
  </si>
  <si>
    <t>TOTAIS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</si>
  <si>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</si>
  <si>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</si>
  <si>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</si>
  <si>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</si>
  <si>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</si>
  <si>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</si>
  <si>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</si>
  <si>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</si>
  <si>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</si>
  <si>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</si>
  <si>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1.1</t>
  </si>
  <si>
    <t>M</t>
  </si>
  <si>
    <t>Pavimentação - largura 3,6 m, comprimento 75 m</t>
  </si>
  <si>
    <t>Guarda-corpo - comprimento 17 m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</si>
  <si>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</si>
  <si>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</si>
  <si>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</si>
  <si>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</si>
  <si>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</si>
  <si>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</si>
  <si>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>Físico</t>
  </si>
  <si>
    <t>R$</t>
  </si>
  <si>
    <t>PROJETOS</t>
  </si>
  <si>
    <t>M²</t>
  </si>
  <si>
    <t>Projetos</t>
  </si>
  <si>
    <t>MURO DE GABIÃO</t>
  </si>
  <si>
    <t>2.1</t>
  </si>
  <si>
    <t>Muro de Gabião - estrutura (4,50m x 4,50m) - comprimento 17 m</t>
  </si>
  <si>
    <t>PASSEIO</t>
  </si>
  <si>
    <t>3.1</t>
  </si>
  <si>
    <t>Passeio - largura 2,00 m, comprimento 17 m</t>
  </si>
  <si>
    <t>TOTAL / PARCIAL (R$)</t>
  </si>
  <si>
    <t>PAVIMENTAÇÃO</t>
  </si>
  <si>
    <t>4.1</t>
  </si>
  <si>
    <t>GUARDA-CORPO</t>
  </si>
  <si>
    <t>PERCENTUAL MENSAL (%)</t>
  </si>
  <si>
    <t>TOTAL MENSAL (R$)</t>
  </si>
  <si>
    <t>TOTAL MENSAL ACUMULADO (R$)</t>
  </si>
  <si>
    <t>PERCENTUAL MENSAL ACUMULADO (%)</t>
  </si>
  <si>
    <t>BDI DIFERENCIADO (%)</t>
  </si>
  <si>
    <t xml:space="preserve">OBRA: CONTENÇÃO NA RUA ANTÔNIO RIBEIRO E ALMEIDA </t>
  </si>
  <si>
    <t>PLANILHA ORÇAMENTÁRIA PROPONENTE</t>
  </si>
  <si>
    <t>CRONOGRAMA  FÍSICO-FINANCEIRO - PROPONENTE</t>
  </si>
  <si>
    <t>COMPOSIÇÃO BDI ONERADO PROPONENTE</t>
  </si>
  <si>
    <t>COMPOSIÇÃO BDI DIFERENCIADO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</si>
</sst>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mm/yy"/>
    <numFmt numFmtId="165" formatCode="d\.m"/>
    <numFmt numFmtId="166" formatCode="0.0000"/>
    <numFmt numFmtId="167" formatCode="0.000%"/>
    <numFmt numFmtId="168" formatCode="#,##0.00_ ;[Red]\-#,##0.00\ "/>
    <numFmt numFmtId="169" formatCode="#,##0.00_);[Red]\(#,##0.00\)"/>
    <numFmt numFmtId="170" formatCode="_-* #,##0.00_-;\-* #,##0.00_-;_-* \-??_-;_-@"/>
    <numFmt numFmtId="171" formatCode="#,##0.0000"/>
    <numFmt numFmtId="172" formatCode="0.000"/>
    <numFmt numFmtId="173" formatCode="#,##0.000"/>
    <numFmt numFmtId="174" formatCode="#,##0.0000;[Red]\-#,##0.0000"/>
  </numFmts>
  <fonts count="34">
    <font>
      <sz val="11"/>
      <color theme="1"/>
      <name val="Calibri"/>
      <scheme val="minor"/>
    </font>
    <font>
      <sz val="11"/>
      <color rgb="FFFF0000"/>
      <name val="Calibri"/>
    </font>
    <font>
      <sz val="11"/>
      <color theme="1"/>
      <name val="Calibri"/>
    </font>
    <font>
      <sz val="8"/>
      <color theme="1"/>
      <name val="Arial"/>
    </font>
    <font>
      <b/>
      <sz val="16"/>
      <color rgb="FF000000"/>
      <name val="Arial"/>
    </font>
    <font>
      <sz val="10"/>
      <color theme="1"/>
      <name val="Arial"/>
    </font>
    <font>
      <sz val="11"/>
      <name val="Calibri"/>
    </font>
    <font>
      <b/>
      <sz val="12"/>
      <color rgb="FF000000"/>
      <name val="Arial"/>
    </font>
    <font>
      <b/>
      <sz val="14"/>
      <color theme="1"/>
      <name val="Arial"/>
    </font>
    <font>
      <b/>
      <sz val="11"/>
      <color theme="1"/>
      <name val="Arial"/>
    </font>
    <font>
      <b/>
      <sz val="11"/>
      <color rgb="FF000000"/>
      <name val="Arial"/>
    </font>
    <font>
      <b/>
      <sz val="11"/>
      <color rgb="FF000000"/>
      <name val="Calibri"/>
    </font>
    <font>
      <b/>
      <sz val="16"/>
      <color theme="1"/>
      <name val="Arial"/>
    </font>
    <font>
      <b/>
      <sz val="11"/>
      <color theme="1"/>
      <name val="Calibri"/>
    </font>
    <font>
      <sz val="11"/>
      <color rgb="FFFFD965"/>
      <name val="Calibri"/>
    </font>
    <font>
      <b/>
      <sz val="10"/>
      <color theme="1"/>
      <name val="Calibri"/>
    </font>
    <font>
      <b/>
      <sz val="12"/>
      <color theme="1"/>
      <name val="Arial"/>
    </font>
    <font>
      <b/>
      <sz val="10"/>
      <color rgb="FF000000"/>
      <name val="Calibri"/>
    </font>
    <font>
      <b/>
      <sz val="8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2"/>
      <color theme="1"/>
      <name val="Calibri"/>
    </font>
    <font>
      <sz val="10"/>
      <color rgb="FF000000"/>
      <name val="Calibri"/>
    </font>
    <font>
      <i/>
      <sz val="10"/>
      <color theme="1"/>
      <name val="Arial"/>
    </font>
    <font>
      <i/>
      <sz val="10"/>
      <color theme="1"/>
      <name val="Calibri"/>
    </font>
    <font>
      <b/>
      <sz val="10"/>
      <color rgb="FFFF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5"/>
      <color theme="1"/>
      <name val="Arial"/>
    </font>
    <font>
      <b/>
      <sz val="6"/>
      <color theme="1"/>
      <name val="Arial"/>
    </font>
    <font>
      <b/>
      <sz val="8"/>
      <color rgb="FFFF0000"/>
      <name val="Arial"/>
    </font>
    <font>
      <b/>
      <sz val="8"/>
      <color rgb="FF000000"/>
      <name val="Arial"/>
    </font>
    <font>
      <b/>
      <sz val="8"/>
      <color rgb="FFFFFFFF"/>
      <name val="Arial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rgb="FFFFFFCC"/>
      </patternFill>
    </fill>
    <fill>
      <patternFill patternType="solid">
        <fgColor rgb="FFBDD6EE"/>
        <bgColor rgb="FFBDD6EE"/>
      </patternFill>
    </fill>
    <fill>
      <patternFill patternType="solid">
        <fgColor theme="7"/>
        <bgColor theme="7"/>
      </patternFill>
    </fill>
    <fill>
      <patternFill patternType="solid">
        <fgColor rgb="FFD8D8D8"/>
        <bgColor rgb="FFD8D8D8"/>
      </patternFill>
    </fill>
    <fill>
      <patternFill patternType="solid">
        <fgColor rgb="FFFEF2CB"/>
        <bgColor rgb="FFFEF2CB"/>
      </patternFill>
    </fill>
    <fill>
      <patternFill patternType="solid">
        <fgColor theme="4"/>
        <bgColor theme="4"/>
      </patternFill>
    </fill>
    <fill>
      <patternFill patternType="solid">
        <fgColor rgb="FFFFF2CB"/>
        <bgColor rgb="FFFFF2CB"/>
      </patternFill>
    </fill>
    <fill>
      <patternFill patternType="solid">
        <fgColor rgb="FFCCFFFF"/>
        <bgColor rgb="FFCCFFFF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/>
    <xf numFmtId="4" fontId="2" fillId="0" borderId="0" xfId="0" applyNumberFormat="1" applyFont="1" applyAlignment="1">
      <alignment vertical="center"/>
    </xf>
    <xf numFmtId="0" fontId="3" fillId="0" borderId="0" xfId="0" applyFont="1"/>
    <xf numFmtId="4" fontId="2" fillId="0" borderId="0" xfId="0" applyNumberFormat="1" applyFont="1"/>
    <xf numFmtId="0" fontId="3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10" fontId="13" fillId="3" borderId="17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vertical="center"/>
    </xf>
    <xf numFmtId="0" fontId="14" fillId="3" borderId="18" xfId="0" applyFont="1" applyFill="1" applyBorder="1"/>
    <xf numFmtId="0" fontId="15" fillId="4" borderId="20" xfId="0" applyFont="1" applyFill="1" applyBorder="1" applyAlignment="1">
      <alignment horizontal="center" vertical="center" wrapText="1"/>
    </xf>
    <xf numFmtId="4" fontId="13" fillId="4" borderId="20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4" xfId="0" applyFont="1" applyBorder="1"/>
    <xf numFmtId="10" fontId="13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14" fillId="3" borderId="21" xfId="0" applyFont="1" applyFill="1" applyBorder="1" applyAlignment="1">
      <alignment vertical="center"/>
    </xf>
    <xf numFmtId="0" fontId="9" fillId="0" borderId="10" xfId="0" applyFont="1" applyBorder="1" applyAlignment="1">
      <alignment horizontal="left" vertical="center" wrapText="1"/>
    </xf>
    <xf numFmtId="0" fontId="2" fillId="5" borderId="18" xfId="0" applyFont="1" applyFill="1" applyBorder="1" applyAlignment="1">
      <alignment vertical="center"/>
    </xf>
    <xf numFmtId="4" fontId="2" fillId="5" borderId="20" xfId="0" applyNumberFormat="1" applyFont="1" applyFill="1" applyBorder="1" applyAlignment="1">
      <alignment vertical="center"/>
    </xf>
    <xf numFmtId="49" fontId="9" fillId="0" borderId="1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" fontId="14" fillId="3" borderId="21" xfId="0" applyNumberFormat="1" applyFont="1" applyFill="1" applyBorder="1" applyAlignment="1">
      <alignment vertical="center"/>
    </xf>
    <xf numFmtId="0" fontId="10" fillId="6" borderId="19" xfId="0" applyFont="1" applyFill="1" applyBorder="1" applyAlignment="1">
      <alignment horizontal="center" vertical="center"/>
    </xf>
    <xf numFmtId="4" fontId="2" fillId="5" borderId="18" xfId="0" applyNumberFormat="1" applyFont="1" applyFill="1" applyBorder="1" applyAlignment="1">
      <alignment vertic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0" xfId="0" quotePrefix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4" fontId="13" fillId="4" borderId="0" xfId="0" applyNumberFormat="1" applyFont="1" applyFill="1" applyAlignment="1">
      <alignment horizontal="center" vertical="center" wrapText="1"/>
    </xf>
    <xf numFmtId="0" fontId="2" fillId="5" borderId="18" xfId="0" applyFont="1" applyFill="1" applyBorder="1"/>
    <xf numFmtId="164" fontId="10" fillId="6" borderId="19" xfId="0" applyNumberFormat="1" applyFont="1" applyFill="1" applyBorder="1" applyAlignment="1">
      <alignment horizontal="center" vertical="center"/>
    </xf>
    <xf numFmtId="4" fontId="17" fillId="7" borderId="9" xfId="0" applyNumberFormat="1" applyFont="1" applyFill="1" applyBorder="1" applyAlignment="1">
      <alignment horizontal="right" vertical="center" wrapText="1"/>
    </xf>
    <xf numFmtId="4" fontId="2" fillId="7" borderId="0" xfId="0" applyNumberFormat="1" applyFont="1" applyFill="1" applyAlignment="1">
      <alignment vertical="center"/>
    </xf>
    <xf numFmtId="4" fontId="17" fillId="0" borderId="0" xfId="0" applyNumberFormat="1" applyFont="1" applyAlignment="1">
      <alignment horizontal="right" vertical="center" wrapText="1"/>
    </xf>
    <xf numFmtId="0" fontId="2" fillId="0" borderId="22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8" xfId="0" applyFont="1" applyBorder="1"/>
    <xf numFmtId="0" fontId="15" fillId="8" borderId="23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 vertical="center"/>
    </xf>
    <xf numFmtId="0" fontId="2" fillId="8" borderId="16" xfId="0" applyFont="1" applyFill="1" applyBorder="1"/>
    <xf numFmtId="0" fontId="15" fillId="8" borderId="16" xfId="0" applyFont="1" applyFill="1" applyBorder="1" applyAlignment="1">
      <alignment horizontal="center"/>
    </xf>
    <xf numFmtId="0" fontId="10" fillId="6" borderId="25" xfId="0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5" fillId="0" borderId="4" xfId="0" applyFont="1" applyBorder="1" applyAlignment="1">
      <alignment horizontal="right" vertical="center"/>
    </xf>
    <xf numFmtId="0" fontId="21" fillId="5" borderId="0" xfId="0" applyFont="1" applyFill="1" applyAlignment="1">
      <alignment horizontal="center" vertical="center" wrapText="1"/>
    </xf>
    <xf numFmtId="10" fontId="21" fillId="5" borderId="0" xfId="0" applyNumberFormat="1" applyFont="1" applyFill="1" applyAlignment="1">
      <alignment horizontal="center" vertical="center" wrapText="1"/>
    </xf>
    <xf numFmtId="0" fontId="21" fillId="5" borderId="0" xfId="0" applyFont="1" applyFill="1" applyAlignment="1">
      <alignment horizontal="left" vertical="center"/>
    </xf>
    <xf numFmtId="0" fontId="21" fillId="5" borderId="22" xfId="0" applyFont="1" applyFill="1" applyBorder="1" applyAlignment="1">
      <alignment horizontal="center" vertical="center" wrapText="1"/>
    </xf>
    <xf numFmtId="0" fontId="17" fillId="9" borderId="20" xfId="0" applyFont="1" applyFill="1" applyBorder="1" applyAlignment="1">
      <alignment horizontal="center" vertical="center" wrapText="1"/>
    </xf>
    <xf numFmtId="0" fontId="17" fillId="9" borderId="9" xfId="0" applyFont="1" applyFill="1" applyBorder="1" applyAlignment="1">
      <alignment horizontal="center" vertical="center" wrapText="1"/>
    </xf>
    <xf numFmtId="0" fontId="23" fillId="5" borderId="20" xfId="0" applyFont="1" applyFill="1" applyBorder="1" applyAlignment="1">
      <alignment horizontal="left" vertical="center" wrapText="1"/>
    </xf>
    <xf numFmtId="10" fontId="21" fillId="6" borderId="9" xfId="0" applyNumberFormat="1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10" fontId="15" fillId="0" borderId="12" xfId="0" applyNumberFormat="1" applyFont="1" applyBorder="1" applyAlignment="1">
      <alignment horizontal="center" vertical="center" wrapText="1"/>
    </xf>
    <xf numFmtId="10" fontId="15" fillId="5" borderId="27" xfId="0" applyNumberFormat="1" applyFont="1" applyFill="1" applyBorder="1" applyAlignment="1">
      <alignment horizontal="center" vertical="center" wrapText="1"/>
    </xf>
    <xf numFmtId="0" fontId="2" fillId="8" borderId="18" xfId="0" applyFont="1" applyFill="1" applyBorder="1"/>
    <xf numFmtId="4" fontId="2" fillId="0" borderId="20" xfId="0" applyNumberFormat="1" applyFont="1" applyBorder="1" applyAlignment="1">
      <alignment vertical="center"/>
    </xf>
    <xf numFmtId="0" fontId="2" fillId="8" borderId="17" xfId="0" applyFont="1" applyFill="1" applyBorder="1"/>
    <xf numFmtId="166" fontId="21" fillId="5" borderId="0" xfId="0" applyNumberFormat="1" applyFont="1" applyFill="1" applyAlignment="1">
      <alignment horizontal="center" vertical="center" wrapText="1"/>
    </xf>
    <xf numFmtId="4" fontId="17" fillId="8" borderId="9" xfId="0" applyNumberFormat="1" applyFont="1" applyFill="1" applyBorder="1" applyAlignment="1">
      <alignment horizontal="right" vertical="center" wrapText="1"/>
    </xf>
    <xf numFmtId="10" fontId="21" fillId="5" borderId="9" xfId="0" applyNumberFormat="1" applyFont="1" applyFill="1" applyBorder="1" applyAlignment="1">
      <alignment horizontal="center" vertical="center" wrapText="1"/>
    </xf>
    <xf numFmtId="0" fontId="17" fillId="10" borderId="20" xfId="0" applyFont="1" applyFill="1" applyBorder="1" applyAlignment="1">
      <alignment horizontal="center" vertical="center" shrinkToFit="1"/>
    </xf>
    <xf numFmtId="167" fontId="21" fillId="5" borderId="0" xfId="0" applyNumberFormat="1" applyFont="1" applyFill="1" applyAlignment="1">
      <alignment horizontal="center" vertical="center" wrapText="1"/>
    </xf>
    <xf numFmtId="10" fontId="15" fillId="5" borderId="9" xfId="0" applyNumberFormat="1" applyFont="1" applyFill="1" applyBorder="1" applyAlignment="1">
      <alignment horizontal="center" vertical="center" wrapText="1"/>
    </xf>
    <xf numFmtId="0" fontId="23" fillId="5" borderId="30" xfId="0" applyFont="1" applyFill="1" applyBorder="1" applyAlignment="1">
      <alignment horizontal="center" vertical="center" wrapText="1"/>
    </xf>
    <xf numFmtId="0" fontId="23" fillId="5" borderId="31" xfId="0" applyFont="1" applyFill="1" applyBorder="1" applyAlignment="1">
      <alignment horizontal="center" vertical="center" wrapText="1"/>
    </xf>
    <xf numFmtId="0" fontId="23" fillId="5" borderId="32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10" fontId="15" fillId="9" borderId="20" xfId="0" applyNumberFormat="1" applyFont="1" applyFill="1" applyBorder="1" applyAlignment="1">
      <alignment horizontal="center" vertical="center" wrapText="1"/>
    </xf>
    <xf numFmtId="10" fontId="21" fillId="5" borderId="18" xfId="0" applyNumberFormat="1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left" vertical="center"/>
    </xf>
    <xf numFmtId="0" fontId="21" fillId="5" borderId="18" xfId="0" applyFont="1" applyFill="1" applyBorder="1" applyAlignment="1">
      <alignment horizontal="center" vertical="center" wrapText="1"/>
    </xf>
    <xf numFmtId="0" fontId="5" fillId="11" borderId="20" xfId="0" applyFont="1" applyFill="1" applyBorder="1" applyAlignment="1">
      <alignment horizontal="center"/>
    </xf>
    <xf numFmtId="0" fontId="5" fillId="11" borderId="28" xfId="0" applyFont="1" applyFill="1" applyBorder="1" applyAlignment="1">
      <alignment horizontal="center"/>
    </xf>
    <xf numFmtId="9" fontId="5" fillId="0" borderId="28" xfId="0" applyNumberFormat="1" applyFont="1" applyBorder="1"/>
    <xf numFmtId="0" fontId="5" fillId="0" borderId="28" xfId="0" applyFont="1" applyBorder="1"/>
    <xf numFmtId="0" fontId="5" fillId="0" borderId="3" xfId="0" applyFont="1" applyBorder="1"/>
    <xf numFmtId="168" fontId="5" fillId="0" borderId="20" xfId="0" applyNumberFormat="1" applyFont="1" applyBorder="1"/>
    <xf numFmtId="0" fontId="5" fillId="0" borderId="0" xfId="0" applyFont="1" applyAlignment="1">
      <alignment vertical="center"/>
    </xf>
    <xf numFmtId="10" fontId="5" fillId="0" borderId="20" xfId="0" applyNumberFormat="1" applyFont="1" applyBorder="1" applyAlignment="1">
      <alignment horizontal="right" vertical="center"/>
    </xf>
    <xf numFmtId="0" fontId="5" fillId="0" borderId="20" xfId="0" applyFont="1" applyBorder="1" applyAlignment="1">
      <alignment horizontal="center"/>
    </xf>
    <xf numFmtId="10" fontId="24" fillId="5" borderId="23" xfId="0" applyNumberFormat="1" applyFont="1" applyFill="1" applyBorder="1" applyAlignment="1">
      <alignment horizontal="center"/>
    </xf>
    <xf numFmtId="10" fontId="24" fillId="0" borderId="20" xfId="0" applyNumberFormat="1" applyFont="1" applyBorder="1" applyAlignment="1">
      <alignment horizontal="center"/>
    </xf>
    <xf numFmtId="10" fontId="24" fillId="0" borderId="11" xfId="0" applyNumberFormat="1" applyFont="1" applyBorder="1" applyAlignment="1">
      <alignment horizontal="center"/>
    </xf>
    <xf numFmtId="10" fontId="5" fillId="0" borderId="11" xfId="0" applyNumberFormat="1" applyFont="1" applyBorder="1" applyAlignment="1">
      <alignment horizontal="right"/>
    </xf>
    <xf numFmtId="4" fontId="5" fillId="0" borderId="20" xfId="0" applyNumberFormat="1" applyFont="1" applyBorder="1" applyAlignment="1">
      <alignment horizontal="right"/>
    </xf>
    <xf numFmtId="169" fontId="5" fillId="5" borderId="20" xfId="0" applyNumberFormat="1" applyFont="1" applyFill="1" applyBorder="1" applyAlignment="1">
      <alignment horizontal="center"/>
    </xf>
    <xf numFmtId="169" fontId="5" fillId="0" borderId="20" xfId="0" applyNumberFormat="1" applyFont="1" applyBorder="1" applyAlignment="1">
      <alignment horizontal="center"/>
    </xf>
    <xf numFmtId="169" fontId="5" fillId="0" borderId="11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right"/>
    </xf>
    <xf numFmtId="4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0" fontId="5" fillId="5" borderId="23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11" borderId="19" xfId="0" applyFont="1" applyFill="1" applyBorder="1"/>
    <xf numFmtId="0" fontId="5" fillId="11" borderId="24" xfId="0" applyFont="1" applyFill="1" applyBorder="1"/>
    <xf numFmtId="0" fontId="5" fillId="11" borderId="3" xfId="0" applyFont="1" applyFill="1" applyBorder="1"/>
    <xf numFmtId="168" fontId="5" fillId="0" borderId="11" xfId="0" applyNumberFormat="1" applyFont="1" applyBorder="1"/>
    <xf numFmtId="0" fontId="17" fillId="10" borderId="20" xfId="0" applyFont="1" applyFill="1" applyBorder="1" applyAlignment="1">
      <alignment horizontal="center" vertical="center"/>
    </xf>
    <xf numFmtId="0" fontId="17" fillId="10" borderId="20" xfId="0" applyFont="1" applyFill="1" applyBorder="1" applyAlignment="1">
      <alignment horizontal="left" vertical="center" wrapText="1"/>
    </xf>
    <xf numFmtId="0" fontId="17" fillId="10" borderId="23" xfId="0" applyFont="1" applyFill="1" applyBorder="1" applyAlignment="1">
      <alignment horizontal="center" vertical="center"/>
    </xf>
    <xf numFmtId="4" fontId="21" fillId="12" borderId="20" xfId="0" applyNumberFormat="1" applyFont="1" applyFill="1" applyBorder="1" applyAlignment="1">
      <alignment vertical="center"/>
    </xf>
    <xf numFmtId="4" fontId="15" fillId="10" borderId="17" xfId="0" applyNumberFormat="1" applyFont="1" applyFill="1" applyBorder="1" applyAlignment="1">
      <alignment horizontal="right" vertical="center"/>
    </xf>
    <xf numFmtId="4" fontId="15" fillId="10" borderId="20" xfId="0" applyNumberFormat="1" applyFont="1" applyFill="1" applyBorder="1" applyAlignment="1">
      <alignment horizontal="right" vertical="center"/>
    </xf>
    <xf numFmtId="4" fontId="17" fillId="10" borderId="20" xfId="0" applyNumberFormat="1" applyFont="1" applyFill="1" applyBorder="1" applyAlignment="1">
      <alignment horizontal="right" vertical="center"/>
    </xf>
    <xf numFmtId="4" fontId="2" fillId="0" borderId="29" xfId="0" applyNumberFormat="1" applyFont="1" applyBorder="1" applyAlignment="1">
      <alignment vertical="center"/>
    </xf>
    <xf numFmtId="171" fontId="2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 shrinkToFit="1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horizontal="right" vertical="center"/>
    </xf>
    <xf numFmtId="10" fontId="24" fillId="5" borderId="9" xfId="0" applyNumberFormat="1" applyFont="1" applyFill="1" applyBorder="1" applyAlignment="1">
      <alignment horizontal="center"/>
    </xf>
    <xf numFmtId="10" fontId="24" fillId="5" borderId="20" xfId="0" applyNumberFormat="1" applyFont="1" applyFill="1" applyBorder="1" applyAlignment="1">
      <alignment horizontal="center"/>
    </xf>
    <xf numFmtId="169" fontId="5" fillId="5" borderId="23" xfId="0" applyNumberFormat="1" applyFont="1" applyFill="1" applyBorder="1" applyAlignment="1">
      <alignment horizontal="center"/>
    </xf>
    <xf numFmtId="169" fontId="5" fillId="5" borderId="9" xfId="0" applyNumberFormat="1" applyFont="1" applyFill="1" applyBorder="1" applyAlignment="1">
      <alignment horizontal="center"/>
    </xf>
    <xf numFmtId="0" fontId="23" fillId="5" borderId="20" xfId="0" applyFont="1" applyFill="1" applyBorder="1" applyAlignment="1">
      <alignment horizontal="center" vertical="center" shrinkToFit="1"/>
    </xf>
    <xf numFmtId="0" fontId="25" fillId="5" borderId="20" xfId="0" applyFont="1" applyFill="1" applyBorder="1" applyAlignment="1">
      <alignment horizontal="center" vertical="center"/>
    </xf>
    <xf numFmtId="0" fontId="23" fillId="5" borderId="16" xfId="0" applyFont="1" applyFill="1" applyBorder="1" applyAlignment="1">
      <alignment horizontal="left" vertical="center" wrapText="1"/>
    </xf>
    <xf numFmtId="0" fontId="5" fillId="5" borderId="20" xfId="0" applyFont="1" applyFill="1" applyBorder="1"/>
    <xf numFmtId="0" fontId="21" fillId="5" borderId="23" xfId="0" applyFont="1" applyFill="1" applyBorder="1" applyAlignment="1">
      <alignment horizontal="center" vertical="center"/>
    </xf>
    <xf numFmtId="0" fontId="5" fillId="0" borderId="20" xfId="0" applyFont="1" applyBorder="1"/>
    <xf numFmtId="0" fontId="5" fillId="0" borderId="17" xfId="0" applyFont="1" applyBorder="1"/>
    <xf numFmtId="4" fontId="21" fillId="5" borderId="20" xfId="0" applyNumberFormat="1" applyFont="1" applyFill="1" applyBorder="1" applyAlignment="1">
      <alignment vertical="center"/>
    </xf>
    <xf numFmtId="0" fontId="5" fillId="0" borderId="11" xfId="0" applyFont="1" applyBorder="1"/>
    <xf numFmtId="0" fontId="5" fillId="11" borderId="11" xfId="0" applyFont="1" applyFill="1" applyBorder="1"/>
    <xf numFmtId="4" fontId="21" fillId="5" borderId="17" xfId="0" applyNumberFormat="1" applyFont="1" applyFill="1" applyBorder="1" applyAlignment="1">
      <alignment horizontal="right" vertical="center"/>
    </xf>
    <xf numFmtId="10" fontId="5" fillId="0" borderId="20" xfId="0" applyNumberFormat="1" applyFont="1" applyBorder="1" applyAlignment="1">
      <alignment horizontal="right"/>
    </xf>
    <xf numFmtId="4" fontId="21" fillId="5" borderId="20" xfId="0" applyNumberFormat="1" applyFont="1" applyFill="1" applyBorder="1" applyAlignment="1">
      <alignment horizontal="right" vertical="center"/>
    </xf>
    <xf numFmtId="169" fontId="5" fillId="5" borderId="20" xfId="0" applyNumberFormat="1" applyFont="1" applyFill="1" applyBorder="1"/>
    <xf numFmtId="4" fontId="23" fillId="5" borderId="20" xfId="0" applyNumberFormat="1" applyFont="1" applyFill="1" applyBorder="1" applyAlignment="1">
      <alignment horizontal="right" vertical="center"/>
    </xf>
    <xf numFmtId="172" fontId="2" fillId="0" borderId="0" xfId="0" applyNumberFormat="1" applyFont="1" applyAlignment="1">
      <alignment vertical="center"/>
    </xf>
    <xf numFmtId="0" fontId="23" fillId="0" borderId="20" xfId="0" applyFont="1" applyBorder="1" applyAlignment="1">
      <alignment horizontal="center" vertical="center" shrinkToFit="1"/>
    </xf>
    <xf numFmtId="0" fontId="21" fillId="5" borderId="2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4" fontId="21" fillId="0" borderId="20" xfId="0" applyNumberFormat="1" applyFont="1" applyBorder="1" applyAlignment="1">
      <alignment vertical="center"/>
    </xf>
    <xf numFmtId="4" fontId="21" fillId="0" borderId="20" xfId="0" applyNumberFormat="1" applyFont="1" applyBorder="1" applyAlignment="1">
      <alignment horizontal="right" vertical="center"/>
    </xf>
    <xf numFmtId="4" fontId="23" fillId="0" borderId="20" xfId="0" applyNumberFormat="1" applyFont="1" applyBorder="1" applyAlignment="1">
      <alignment horizontal="right" vertical="center"/>
    </xf>
    <xf numFmtId="4" fontId="26" fillId="10" borderId="17" xfId="0" applyNumberFormat="1" applyFont="1" applyFill="1" applyBorder="1" applyAlignment="1">
      <alignment horizontal="right" vertical="center"/>
    </xf>
    <xf numFmtId="4" fontId="27" fillId="13" borderId="20" xfId="0" applyNumberFormat="1" applyFont="1" applyFill="1" applyBorder="1" applyAlignment="1">
      <alignment horizontal="center" vertical="center"/>
    </xf>
    <xf numFmtId="10" fontId="27" fillId="13" borderId="20" xfId="0" applyNumberFormat="1" applyFont="1" applyFill="1" applyBorder="1" applyAlignment="1">
      <alignment vertical="center"/>
    </xf>
    <xf numFmtId="4" fontId="27" fillId="13" borderId="20" xfId="0" applyNumberFormat="1" applyFont="1" applyFill="1" applyBorder="1" applyAlignment="1">
      <alignment horizontal="right" vertical="center"/>
    </xf>
    <xf numFmtId="165" fontId="23" fillId="0" borderId="20" xfId="0" applyNumberFormat="1" applyFont="1" applyBorder="1" applyAlignment="1">
      <alignment horizontal="center" vertical="center" shrinkToFit="1"/>
    </xf>
    <xf numFmtId="4" fontId="13" fillId="7" borderId="17" xfId="0" applyNumberFormat="1" applyFont="1" applyFill="1" applyBorder="1" applyAlignment="1">
      <alignment horizontal="right" vertical="center"/>
    </xf>
    <xf numFmtId="0" fontId="14" fillId="0" borderId="18" xfId="0" applyFont="1" applyBorder="1" applyAlignment="1">
      <alignment vertical="center"/>
    </xf>
    <xf numFmtId="4" fontId="14" fillId="0" borderId="18" xfId="0" applyNumberFormat="1" applyFont="1" applyBorder="1" applyAlignment="1">
      <alignment vertical="center"/>
    </xf>
    <xf numFmtId="0" fontId="14" fillId="0" borderId="18" xfId="0" applyFont="1" applyBorder="1"/>
    <xf numFmtId="0" fontId="21" fillId="5" borderId="18" xfId="0" applyFont="1" applyFill="1" applyBorder="1" applyAlignment="1">
      <alignment horizontal="center" vertical="center"/>
    </xf>
    <xf numFmtId="10" fontId="5" fillId="0" borderId="20" xfId="0" applyNumberFormat="1" applyFont="1" applyBorder="1" applyAlignment="1">
      <alignment vertical="center"/>
    </xf>
    <xf numFmtId="169" fontId="5" fillId="0" borderId="20" xfId="0" applyNumberFormat="1" applyFont="1" applyBorder="1" applyAlignment="1">
      <alignment vertical="center"/>
    </xf>
    <xf numFmtId="10" fontId="28" fillId="13" borderId="20" xfId="0" applyNumberFormat="1" applyFont="1" applyFill="1" applyBorder="1" applyAlignment="1">
      <alignment vertical="center"/>
    </xf>
    <xf numFmtId="10" fontId="28" fillId="13" borderId="23" xfId="0" applyNumberFormat="1" applyFont="1" applyFill="1" applyBorder="1" applyAlignment="1">
      <alignment vertical="center"/>
    </xf>
    <xf numFmtId="4" fontId="18" fillId="0" borderId="0" xfId="0" applyNumberFormat="1" applyFont="1"/>
    <xf numFmtId="0" fontId="29" fillId="0" borderId="0" xfId="0" applyFont="1"/>
    <xf numFmtId="173" fontId="28" fillId="0" borderId="0" xfId="0" applyNumberFormat="1" applyFont="1" applyAlignment="1">
      <alignment horizontal="center"/>
    </xf>
    <xf numFmtId="171" fontId="3" fillId="0" borderId="0" xfId="0" applyNumberFormat="1" applyFont="1"/>
    <xf numFmtId="0" fontId="30" fillId="0" borderId="0" xfId="0" applyFont="1" applyAlignment="1">
      <alignment horizontal="center"/>
    </xf>
    <xf numFmtId="4" fontId="31" fillId="0" borderId="0" xfId="0" applyNumberFormat="1" applyFont="1"/>
    <xf numFmtId="0" fontId="31" fillId="0" borderId="0" xfId="0" applyFont="1"/>
    <xf numFmtId="174" fontId="32" fillId="0" borderId="0" xfId="0" applyNumberFormat="1" applyFont="1" applyAlignment="1">
      <alignment horizontal="center"/>
    </xf>
    <xf numFmtId="4" fontId="3" fillId="0" borderId="0" xfId="0" applyNumberFormat="1" applyFont="1"/>
    <xf numFmtId="4" fontId="33" fillId="0" borderId="0" xfId="0" applyNumberFormat="1" applyFont="1"/>
    <xf numFmtId="4" fontId="33" fillId="0" borderId="0" xfId="0" applyNumberFormat="1" applyFont="1" applyAlignment="1">
      <alignment vertical="center"/>
    </xf>
    <xf numFmtId="10" fontId="5" fillId="0" borderId="0" xfId="0" applyNumberFormat="1" applyFont="1"/>
    <xf numFmtId="10" fontId="5" fillId="0" borderId="35" xfId="0" applyNumberFormat="1" applyFont="1" applyBorder="1" applyAlignment="1">
      <alignment vertical="center"/>
    </xf>
    <xf numFmtId="0" fontId="3" fillId="0" borderId="35" xfId="0" applyFont="1" applyBorder="1"/>
    <xf numFmtId="0" fontId="5" fillId="0" borderId="35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13" fillId="0" borderId="9" xfId="0" applyFont="1" applyBorder="1" applyAlignment="1">
      <alignment horizontal="right" vertical="center" wrapText="1"/>
    </xf>
    <xf numFmtId="0" fontId="6" fillId="0" borderId="10" xfId="0" applyFont="1" applyBorder="1"/>
    <xf numFmtId="0" fontId="13" fillId="3" borderId="9" xfId="0" applyFont="1" applyFill="1" applyBorder="1" applyAlignment="1">
      <alignment horizontal="right"/>
    </xf>
    <xf numFmtId="0" fontId="6" fillId="0" borderId="15" xfId="0" applyFont="1" applyBorder="1"/>
    <xf numFmtId="0" fontId="15" fillId="7" borderId="9" xfId="0" applyFont="1" applyFill="1" applyBorder="1" applyAlignment="1">
      <alignment horizontal="left" vertical="center" wrapText="1"/>
    </xf>
    <xf numFmtId="0" fontId="6" fillId="0" borderId="11" xfId="0" applyFont="1" applyBorder="1"/>
    <xf numFmtId="0" fontId="13" fillId="7" borderId="9" xfId="0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/>
    <xf numFmtId="0" fontId="6" fillId="0" borderId="3" xfId="0" applyFont="1" applyBorder="1"/>
    <xf numFmtId="0" fontId="7" fillId="0" borderId="4" xfId="0" applyFont="1" applyBorder="1" applyAlignment="1">
      <alignment horizontal="center" vertical="center"/>
    </xf>
    <xf numFmtId="0" fontId="0" fillId="0" borderId="0" xfId="0"/>
    <xf numFmtId="0" fontId="6" fillId="0" borderId="5" xfId="0" applyFont="1" applyBorder="1"/>
    <xf numFmtId="0" fontId="10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3" xfId="0" applyFont="1" applyBorder="1"/>
    <xf numFmtId="0" fontId="6" fillId="0" borderId="14" xfId="0" applyFont="1" applyBorder="1"/>
    <xf numFmtId="0" fontId="11" fillId="0" borderId="1" xfId="0" applyFont="1" applyBorder="1" applyAlignment="1">
      <alignment horizontal="left" vertical="center" wrapText="1"/>
    </xf>
    <xf numFmtId="0" fontId="6" fillId="0" borderId="12" xfId="0" applyFont="1" applyBorder="1"/>
    <xf numFmtId="49" fontId="11" fillId="0" borderId="1" xfId="0" applyNumberFormat="1" applyFont="1" applyBorder="1" applyAlignment="1">
      <alignment horizontal="center" vertical="center" wrapText="1"/>
    </xf>
    <xf numFmtId="1" fontId="20" fillId="0" borderId="28" xfId="0" applyNumberFormat="1" applyFont="1" applyBorder="1" applyAlignment="1">
      <alignment horizontal="left" vertical="center" wrapText="1"/>
    </xf>
    <xf numFmtId="0" fontId="6" fillId="0" borderId="34" xfId="0" applyFont="1" applyBorder="1"/>
    <xf numFmtId="0" fontId="6" fillId="0" borderId="29" xfId="0" applyFont="1" applyBorder="1"/>
    <xf numFmtId="1" fontId="20" fillId="0" borderId="28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169" fontId="20" fillId="0" borderId="9" xfId="0" applyNumberFormat="1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9" fontId="20" fillId="0" borderId="4" xfId="0" applyNumberFormat="1" applyFont="1" applyBorder="1" applyAlignment="1">
      <alignment horizontal="center" vertical="center"/>
    </xf>
    <xf numFmtId="0" fontId="6" fillId="0" borderId="35" xfId="0" applyFont="1" applyBorder="1"/>
    <xf numFmtId="0" fontId="5" fillId="0" borderId="9" xfId="0" applyFont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 wrapText="1"/>
    </xf>
    <xf numFmtId="0" fontId="22" fillId="5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microsoft.com/office/2017/10/relationships/person" Target="persons/person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333375</xdr:colOff>
      <xdr:row>1</xdr:row>
      <xdr:rowOff>133350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38950" y="323850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133350</xdr:colOff>
      <xdr:row>1</xdr:row>
      <xdr:rowOff>85725</xdr:rowOff>
    </xdr:from>
    <xdr:ext cx="1295400" cy="590550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049500" y="247650"/>
          <a:ext cx="1295400" cy="5905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504825</xdr:colOff>
      <xdr:row>23</xdr:row>
      <xdr:rowOff>38100</xdr:rowOff>
    </xdr:from>
    <xdr:ext cx="3724275" cy="4476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666750</xdr:colOff>
      <xdr:row>1</xdr:row>
      <xdr:rowOff>228600</xdr:rowOff>
    </xdr:from>
    <xdr:ext cx="885825" cy="295275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95850" y="390525"/>
          <a:ext cx="885825" cy="2952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504825</xdr:colOff>
      <xdr:row>23</xdr:row>
      <xdr:rowOff>38100</xdr:rowOff>
    </xdr:from>
    <xdr:ext cx="3724275" cy="4476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438150</xdr:colOff>
      <xdr:row>1</xdr:row>
      <xdr:rowOff>209550</xdr:rowOff>
    </xdr:from>
    <xdr:ext cx="1000125" cy="323850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67250" y="371475"/>
          <a:ext cx="1000125" cy="32385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A5A5A5"/>
  </sheetPr>
  <dimension ref="A1:Z1002"/>
  <sheetViews>
    <sheetView tabSelected="1" workbookViewId="0">
      <pane ySplit="10" topLeftCell="A11" activePane="bottomLeft" state="frozen"/>
      <selection pane="bottomLeft" activeCell="G26" sqref="G26"/>
    </sheetView>
  </sheetViews>
  <sheetFormatPr defaultColWidth="14.42578125" defaultRowHeight="15" customHeight="1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customWidth="1"/>
    <col min="7" max="7" width="9.85546875" customWidth="1"/>
    <col min="8" max="8" width="13.5703125" customWidth="1"/>
    <col min="9" max="9" width="3.7109375" customWidth="1"/>
    <col min="10" max="10" width="14.5703125" hidden="1" customWidth="1"/>
    <col min="11" max="11" width="10.5703125" customWidth="1"/>
    <col min="12" max="12" width="14" customWidth="1"/>
    <col min="13" max="13" width="8.7109375" customWidth="1"/>
    <col min="14" max="14" width="12.7109375" customWidth="1"/>
    <col min="15" max="15" width="8.7109375" customWidth="1"/>
    <col min="16" max="16" width="11.140625" customWidth="1"/>
    <col min="17" max="18" width="8.7109375" customWidth="1"/>
  </cols>
  <sheetData>
    <row r="1" spans="1:26">
      <c r="F1" s="1"/>
      <c r="J1" s="2"/>
      <c r="K1" s="4"/>
    </row>
    <row r="2" spans="1:26" ht="20.25">
      <c r="A2" s="180" t="s">
        <v>0</v>
      </c>
      <c r="B2" s="181"/>
      <c r="C2" s="181"/>
      <c r="D2" s="181"/>
      <c r="E2" s="181"/>
      <c r="F2" s="181"/>
      <c r="G2" s="181"/>
      <c r="H2" s="182"/>
      <c r="I2" s="7"/>
      <c r="J2" s="2"/>
      <c r="K2" s="2"/>
      <c r="L2" s="7"/>
      <c r="M2" s="7"/>
      <c r="N2" s="7"/>
      <c r="O2" s="7"/>
      <c r="P2" s="7"/>
      <c r="Q2" s="7"/>
      <c r="R2" s="7"/>
    </row>
    <row r="3" spans="1:26" ht="15.75">
      <c r="A3" s="183" t="s">
        <v>2</v>
      </c>
      <c r="B3" s="184"/>
      <c r="C3" s="184"/>
      <c r="D3" s="184"/>
      <c r="E3" s="184"/>
      <c r="F3" s="184"/>
      <c r="G3" s="184"/>
      <c r="H3" s="185"/>
      <c r="I3" s="7"/>
      <c r="J3" s="2"/>
      <c r="K3" s="2"/>
      <c r="L3" s="7"/>
      <c r="M3" s="7"/>
      <c r="N3" s="7"/>
      <c r="O3" s="7"/>
      <c r="P3" s="7"/>
      <c r="Q3" s="7"/>
      <c r="R3" s="7"/>
    </row>
    <row r="4" spans="1:26">
      <c r="A4" s="186" t="s">
        <v>6</v>
      </c>
      <c r="B4" s="184"/>
      <c r="C4" s="184"/>
      <c r="D4" s="184"/>
      <c r="E4" s="184"/>
      <c r="F4" s="184"/>
      <c r="G4" s="184"/>
      <c r="H4" s="185"/>
      <c r="I4" s="7"/>
      <c r="J4" s="2"/>
      <c r="K4" s="2"/>
      <c r="L4" s="7"/>
      <c r="M4" s="7"/>
      <c r="N4" s="7"/>
      <c r="O4" s="7"/>
      <c r="P4" s="7"/>
      <c r="Q4" s="7"/>
      <c r="R4" s="7"/>
    </row>
    <row r="5" spans="1:26" ht="15.75">
      <c r="A5" s="187" t="s">
        <v>83</v>
      </c>
      <c r="B5" s="188"/>
      <c r="C5" s="188"/>
      <c r="D5" s="188"/>
      <c r="E5" s="188"/>
      <c r="F5" s="188"/>
      <c r="G5" s="188"/>
      <c r="H5" s="189"/>
      <c r="I5" s="7"/>
      <c r="J5" s="2"/>
      <c r="K5" s="2"/>
      <c r="L5" s="7"/>
      <c r="M5" s="7"/>
      <c r="N5" s="7"/>
      <c r="O5" s="7"/>
      <c r="P5" s="7"/>
      <c r="Q5" s="7"/>
      <c r="R5" s="7"/>
    </row>
    <row r="6" spans="1:26" ht="15" customHeight="1">
      <c r="A6" s="190" t="s">
        <v>82</v>
      </c>
      <c r="B6" s="181"/>
      <c r="C6" s="182"/>
      <c r="D6" s="192" t="s">
        <v>7</v>
      </c>
      <c r="E6" s="182"/>
      <c r="F6" s="173" t="s">
        <v>9</v>
      </c>
      <c r="G6" s="174"/>
      <c r="H6" s="15">
        <v>0.24229999999999999</v>
      </c>
      <c r="I6" s="7"/>
      <c r="J6" s="2"/>
      <c r="K6" s="2"/>
      <c r="L6" s="7"/>
      <c r="M6" s="7"/>
      <c r="N6" s="7"/>
      <c r="O6" s="7"/>
      <c r="P6" s="7"/>
      <c r="Q6" s="7"/>
      <c r="R6" s="7"/>
    </row>
    <row r="7" spans="1:26">
      <c r="A7" s="191"/>
      <c r="B7" s="188"/>
      <c r="C7" s="189"/>
      <c r="D7" s="191"/>
      <c r="E7" s="189"/>
      <c r="F7" s="173" t="s">
        <v>8</v>
      </c>
      <c r="G7" s="174"/>
      <c r="H7" s="15">
        <v>0.16800000000000001</v>
      </c>
      <c r="I7" s="7"/>
      <c r="J7" s="2"/>
      <c r="K7" s="2"/>
      <c r="L7" s="7"/>
      <c r="M7" s="7"/>
      <c r="N7" s="7"/>
      <c r="O7" s="7"/>
      <c r="P7" s="7"/>
      <c r="Q7" s="7"/>
      <c r="R7" s="7"/>
    </row>
    <row r="8" spans="1:26">
      <c r="A8" s="175" t="s">
        <v>22</v>
      </c>
      <c r="B8" s="174"/>
      <c r="C8" s="174"/>
      <c r="D8" s="174"/>
      <c r="E8" s="174"/>
      <c r="F8" s="174"/>
      <c r="G8" s="176"/>
      <c r="H8" s="8">
        <v>0</v>
      </c>
      <c r="I8" s="17"/>
      <c r="J8" s="23"/>
      <c r="K8" s="23"/>
      <c r="L8" s="9"/>
      <c r="M8" s="9"/>
      <c r="N8" s="9"/>
      <c r="O8" s="9"/>
      <c r="P8" s="9"/>
      <c r="Q8" s="9"/>
      <c r="R8" s="9"/>
      <c r="S8" s="10"/>
      <c r="T8" s="10"/>
      <c r="U8" s="10"/>
      <c r="V8" s="10"/>
      <c r="W8" s="10"/>
      <c r="X8" s="10"/>
      <c r="Y8" s="10"/>
      <c r="Z8" s="10"/>
    </row>
    <row r="9" spans="1:26" ht="89.25">
      <c r="A9" s="26" t="s">
        <v>10</v>
      </c>
      <c r="B9" s="11" t="s">
        <v>11</v>
      </c>
      <c r="C9" s="26" t="s">
        <v>12</v>
      </c>
      <c r="D9" s="27" t="s">
        <v>13</v>
      </c>
      <c r="E9" s="12" t="s">
        <v>14</v>
      </c>
      <c r="F9" s="12" t="s">
        <v>15</v>
      </c>
      <c r="G9" s="26" t="s">
        <v>16</v>
      </c>
      <c r="H9" s="28" t="s">
        <v>17</v>
      </c>
      <c r="I9" s="29"/>
      <c r="J9" s="30" t="s">
        <v>19</v>
      </c>
      <c r="K9" s="2"/>
      <c r="L9" s="7"/>
      <c r="M9" s="7"/>
      <c r="N9" s="7"/>
      <c r="O9" s="7"/>
      <c r="P9" s="7"/>
      <c r="Q9" s="7"/>
      <c r="R9" s="7"/>
      <c r="S9" s="13"/>
      <c r="T9" s="13"/>
      <c r="U9" s="13"/>
      <c r="V9" s="13"/>
      <c r="W9" s="13"/>
      <c r="X9" s="13"/>
      <c r="Y9" s="13"/>
      <c r="Z9" s="13"/>
    </row>
    <row r="10" spans="1:26" ht="27.75" customHeight="1">
      <c r="A10" s="177" t="s">
        <v>20</v>
      </c>
      <c r="B10" s="174"/>
      <c r="C10" s="174"/>
      <c r="D10" s="174"/>
      <c r="E10" s="174"/>
      <c r="F10" s="174"/>
      <c r="G10" s="178"/>
      <c r="H10" s="33">
        <f>H11</f>
        <v>247803.19</v>
      </c>
      <c r="I10" s="29"/>
      <c r="J10" s="34"/>
      <c r="K10" s="2"/>
      <c r="L10" s="35"/>
      <c r="M10" s="36"/>
      <c r="N10" s="37"/>
      <c r="O10" s="37"/>
      <c r="P10" s="37"/>
      <c r="Q10" s="37"/>
      <c r="R10" s="37"/>
      <c r="S10" s="38"/>
      <c r="T10" s="38"/>
      <c r="U10" s="38"/>
      <c r="V10" s="38"/>
      <c r="W10" s="38"/>
      <c r="X10" s="38"/>
      <c r="Y10" s="38"/>
      <c r="Z10" s="38"/>
    </row>
    <row r="11" spans="1:26" ht="15" customHeight="1">
      <c r="A11" s="39">
        <v>1</v>
      </c>
      <c r="B11" s="41"/>
      <c r="C11" s="42" t="s">
        <v>35</v>
      </c>
      <c r="D11" s="41"/>
      <c r="E11" s="60"/>
      <c r="F11" s="41"/>
      <c r="G11" s="62"/>
      <c r="H11" s="64">
        <f>H14+H16+H18+H20+H12</f>
        <v>247803.19</v>
      </c>
      <c r="I11" s="29"/>
      <c r="J11" s="2"/>
      <c r="K11" s="2"/>
      <c r="L11" s="35"/>
      <c r="M11" s="7"/>
      <c r="N11" s="7"/>
      <c r="O11" s="7"/>
      <c r="P11" s="7"/>
      <c r="Q11" s="7"/>
      <c r="R11" s="7"/>
    </row>
    <row r="12" spans="1:26">
      <c r="A12" s="66">
        <v>1</v>
      </c>
      <c r="B12" s="103"/>
      <c r="C12" s="104" t="s">
        <v>64</v>
      </c>
      <c r="D12" s="105"/>
      <c r="E12" s="106"/>
      <c r="F12" s="107"/>
      <c r="G12" s="108"/>
      <c r="H12" s="109">
        <f>H13</f>
        <v>11800.15</v>
      </c>
      <c r="I12" s="7"/>
      <c r="J12" s="110"/>
      <c r="K12" s="111"/>
      <c r="L12" s="7"/>
      <c r="M12" s="7"/>
      <c r="N12" s="7"/>
      <c r="O12" s="7"/>
      <c r="P12" s="7"/>
      <c r="Q12" s="7"/>
      <c r="R12" s="7"/>
    </row>
    <row r="13" spans="1:26">
      <c r="A13" s="121" t="s">
        <v>52</v>
      </c>
      <c r="B13" s="122"/>
      <c r="C13" s="123" t="s">
        <v>66</v>
      </c>
      <c r="D13" s="125" t="s">
        <v>13</v>
      </c>
      <c r="E13" s="128">
        <v>1</v>
      </c>
      <c r="F13" s="131">
        <f>G13/(1+$H$6)</f>
        <v>9498.6331803912108</v>
      </c>
      <c r="G13" s="133">
        <f>J13</f>
        <v>11800.152000000002</v>
      </c>
      <c r="H13" s="135">
        <f>ROUND(E13*G13,2)</f>
        <v>11800.15</v>
      </c>
      <c r="I13" s="19"/>
      <c r="J13" s="20">
        <f>0.05*(H14+H16+H18+H20)</f>
        <v>11800.152000000002</v>
      </c>
      <c r="K13" s="25"/>
      <c r="L13" s="19"/>
      <c r="M13" s="19"/>
      <c r="N13" s="19"/>
      <c r="O13" s="19"/>
      <c r="P13" s="19"/>
      <c r="Q13" s="19"/>
      <c r="R13" s="19"/>
      <c r="S13" s="31"/>
      <c r="T13" s="31"/>
      <c r="U13" s="31"/>
      <c r="V13" s="31"/>
      <c r="W13" s="31"/>
      <c r="X13" s="31"/>
      <c r="Y13" s="31"/>
      <c r="Z13" s="31"/>
    </row>
    <row r="14" spans="1:26">
      <c r="A14" s="66">
        <v>2</v>
      </c>
      <c r="B14" s="103"/>
      <c r="C14" s="104" t="s">
        <v>67</v>
      </c>
      <c r="D14" s="105"/>
      <c r="E14" s="106"/>
      <c r="F14" s="107"/>
      <c r="G14" s="108"/>
      <c r="H14" s="109">
        <f>SUM(H15)</f>
        <v>189871.85</v>
      </c>
      <c r="I14" s="7"/>
      <c r="J14" s="61"/>
      <c r="K14" s="2"/>
      <c r="L14" s="7"/>
      <c r="M14" s="7"/>
      <c r="N14" s="7"/>
      <c r="O14" s="7"/>
      <c r="P14" s="136"/>
      <c r="Q14" s="7"/>
      <c r="R14" s="7"/>
    </row>
    <row r="15" spans="1:26">
      <c r="A15" s="137" t="s">
        <v>68</v>
      </c>
      <c r="B15" s="138"/>
      <c r="C15" s="139" t="s">
        <v>69</v>
      </c>
      <c r="D15" s="125" t="s">
        <v>53</v>
      </c>
      <c r="E15" s="140">
        <v>17</v>
      </c>
      <c r="F15" s="131">
        <f>G15/(1+$H$6)</f>
        <v>8990.5275319497523</v>
      </c>
      <c r="G15" s="141">
        <f>J15</f>
        <v>11168.932352941178</v>
      </c>
      <c r="H15" s="142">
        <f>ROUND(E15*G15,2)</f>
        <v>189871.85</v>
      </c>
      <c r="I15" s="7"/>
      <c r="J15" s="61">
        <f>(189871.85/17)-((189871.85/17)*H8)</f>
        <v>11168.932352941178</v>
      </c>
      <c r="K15" s="2"/>
      <c r="L15" s="7"/>
      <c r="M15" s="7"/>
      <c r="N15" s="7"/>
      <c r="O15" s="7"/>
      <c r="P15" s="7"/>
      <c r="Q15" s="7"/>
      <c r="R15" s="7"/>
    </row>
    <row r="16" spans="1:26">
      <c r="A16" s="66">
        <v>3</v>
      </c>
      <c r="B16" s="103"/>
      <c r="C16" s="104" t="s">
        <v>70</v>
      </c>
      <c r="D16" s="105"/>
      <c r="E16" s="106"/>
      <c r="F16" s="143"/>
      <c r="G16" s="108"/>
      <c r="H16" s="109">
        <f>SUM(H17)</f>
        <v>3504.38</v>
      </c>
      <c r="I16" s="7"/>
      <c r="J16" s="61"/>
      <c r="K16" s="2"/>
      <c r="L16" s="7"/>
      <c r="M16" s="7"/>
      <c r="N16" s="136"/>
      <c r="O16" s="7"/>
      <c r="P16" s="7"/>
      <c r="Q16" s="7"/>
      <c r="R16" s="7"/>
    </row>
    <row r="17" spans="1:26">
      <c r="A17" s="137" t="s">
        <v>71</v>
      </c>
      <c r="B17" s="138"/>
      <c r="C17" s="139" t="s">
        <v>72</v>
      </c>
      <c r="D17" s="125" t="s">
        <v>65</v>
      </c>
      <c r="E17" s="140">
        <v>34</v>
      </c>
      <c r="F17" s="131">
        <f>G17/(1+$H$6)</f>
        <v>82.967077195524439</v>
      </c>
      <c r="G17" s="141">
        <f>J17</f>
        <v>103.07000000000001</v>
      </c>
      <c r="H17" s="142">
        <f>ROUND(E17*G17,2)</f>
        <v>3504.38</v>
      </c>
      <c r="I17" s="7"/>
      <c r="J17" s="61">
        <f>(3504.38/34)-((3504.38/34)*H8)</f>
        <v>103.07000000000001</v>
      </c>
      <c r="K17" s="2"/>
      <c r="L17" s="7"/>
      <c r="M17" s="7"/>
      <c r="N17" s="7"/>
      <c r="O17" s="7"/>
      <c r="P17" s="7"/>
      <c r="Q17" s="7"/>
      <c r="R17" s="7"/>
    </row>
    <row r="18" spans="1:26">
      <c r="A18" s="66">
        <v>4</v>
      </c>
      <c r="B18" s="103"/>
      <c r="C18" s="104" t="s">
        <v>74</v>
      </c>
      <c r="D18" s="105"/>
      <c r="E18" s="106"/>
      <c r="F18" s="143"/>
      <c r="G18" s="108"/>
      <c r="H18" s="109">
        <f>SUM(H19)</f>
        <v>25263</v>
      </c>
      <c r="I18" s="7"/>
      <c r="J18" s="61"/>
      <c r="K18" s="2"/>
      <c r="L18" s="7"/>
      <c r="M18" s="7"/>
      <c r="N18" s="7"/>
      <c r="O18" s="7"/>
      <c r="P18" s="7"/>
      <c r="Q18" s="7"/>
      <c r="R18" s="7"/>
    </row>
    <row r="19" spans="1:26">
      <c r="A19" s="137" t="s">
        <v>75</v>
      </c>
      <c r="B19" s="138"/>
      <c r="C19" s="139" t="s">
        <v>54</v>
      </c>
      <c r="D19" s="125" t="s">
        <v>53</v>
      </c>
      <c r="E19" s="140">
        <v>17</v>
      </c>
      <c r="F19" s="131">
        <f>G19/(1+$H$6)</f>
        <v>1196.21551107765</v>
      </c>
      <c r="G19" s="141">
        <f>J19</f>
        <v>1486.0585294117645</v>
      </c>
      <c r="H19" s="142">
        <f>ROUND(E19*G19,2)</f>
        <v>25263</v>
      </c>
      <c r="I19" s="7"/>
      <c r="J19" s="61">
        <f>(25262.995/17)-((25262.995/17)*H8)</f>
        <v>1486.0585294117645</v>
      </c>
      <c r="K19" s="2"/>
      <c r="L19" s="7"/>
      <c r="M19" s="7"/>
      <c r="N19" s="7"/>
      <c r="O19" s="7"/>
      <c r="P19" s="7"/>
      <c r="Q19" s="7"/>
      <c r="R19" s="7"/>
    </row>
    <row r="20" spans="1:26">
      <c r="A20" s="66">
        <v>5</v>
      </c>
      <c r="B20" s="103"/>
      <c r="C20" s="104" t="s">
        <v>76</v>
      </c>
      <c r="D20" s="105"/>
      <c r="E20" s="106"/>
      <c r="F20" s="143"/>
      <c r="G20" s="108"/>
      <c r="H20" s="109">
        <f>SUM(H21)</f>
        <v>17363.810000000001</v>
      </c>
      <c r="I20" s="7"/>
      <c r="J20" s="61"/>
      <c r="K20" s="2"/>
      <c r="L20" s="7"/>
      <c r="M20" s="7"/>
      <c r="N20" s="7"/>
      <c r="O20" s="7"/>
      <c r="P20" s="7"/>
      <c r="Q20" s="7"/>
      <c r="R20" s="7"/>
    </row>
    <row r="21" spans="1:26">
      <c r="A21" s="147">
        <v>46027</v>
      </c>
      <c r="B21" s="138"/>
      <c r="C21" s="139" t="s">
        <v>55</v>
      </c>
      <c r="D21" s="125" t="s">
        <v>53</v>
      </c>
      <c r="E21" s="140">
        <v>17</v>
      </c>
      <c r="F21" s="131">
        <f>G21/(1+$H$6)</f>
        <v>822.18513099516565</v>
      </c>
      <c r="G21" s="141">
        <f>J21</f>
        <v>1021.4005882352942</v>
      </c>
      <c r="H21" s="142">
        <f>ROUND(E21*G21,2)</f>
        <v>17363.810000000001</v>
      </c>
      <c r="I21" s="7"/>
      <c r="J21" s="61">
        <f>(17363.81/17)-((17363.81/17)*H8)</f>
        <v>1021.4005882352942</v>
      </c>
      <c r="K21" s="2"/>
      <c r="L21" s="7"/>
      <c r="M21" s="7"/>
      <c r="N21" s="7"/>
      <c r="O21" s="7"/>
      <c r="P21" s="7"/>
      <c r="Q21" s="7"/>
      <c r="R21" s="7"/>
    </row>
    <row r="22" spans="1:26">
      <c r="A22" s="179" t="s">
        <v>20</v>
      </c>
      <c r="B22" s="174"/>
      <c r="C22" s="174"/>
      <c r="D22" s="174"/>
      <c r="E22" s="174"/>
      <c r="F22" s="174"/>
      <c r="G22" s="178"/>
      <c r="H22" s="148">
        <f>H10</f>
        <v>247803.19</v>
      </c>
      <c r="I22" s="149"/>
      <c r="J22" s="150"/>
      <c r="K22" s="150"/>
      <c r="L22" s="149"/>
      <c r="M22" s="149"/>
      <c r="N22" s="149"/>
      <c r="O22" s="149"/>
      <c r="P22" s="149"/>
      <c r="Q22" s="149"/>
      <c r="R22" s="149"/>
      <c r="S22" s="151"/>
      <c r="T22" s="151"/>
      <c r="U22" s="151"/>
      <c r="V22" s="151"/>
      <c r="W22" s="151"/>
      <c r="X22" s="151"/>
      <c r="Y22" s="151"/>
      <c r="Z22" s="151"/>
    </row>
    <row r="23" spans="1:26" ht="15.75" customHeight="1">
      <c r="A23" s="112"/>
      <c r="B23" s="152"/>
      <c r="C23" s="113"/>
      <c r="D23" s="152"/>
      <c r="E23" s="114"/>
      <c r="F23" s="115"/>
      <c r="G23" s="115"/>
      <c r="H23" s="116"/>
      <c r="I23" s="7"/>
      <c r="J23" s="2"/>
      <c r="K23" s="2"/>
      <c r="L23" s="7"/>
      <c r="M23" s="7"/>
      <c r="N23" s="7"/>
      <c r="O23" s="7"/>
      <c r="P23" s="7"/>
      <c r="Q23" s="7"/>
      <c r="R23" s="7"/>
    </row>
    <row r="24" spans="1:26" ht="15.75" customHeight="1">
      <c r="A24" s="112"/>
      <c r="B24" s="152"/>
      <c r="C24" s="113"/>
      <c r="D24" s="152"/>
      <c r="E24" s="114"/>
      <c r="F24" s="115"/>
      <c r="G24" s="115"/>
      <c r="H24" s="116"/>
      <c r="I24" s="7"/>
      <c r="J24" s="2"/>
      <c r="K24" s="2"/>
      <c r="L24" s="7"/>
      <c r="M24" s="7"/>
      <c r="N24" s="7"/>
      <c r="O24" s="7"/>
      <c r="P24" s="7"/>
      <c r="Q24" s="7"/>
      <c r="R24" s="7"/>
    </row>
    <row r="25" spans="1:26" ht="15.75" customHeight="1">
      <c r="A25" s="112"/>
      <c r="B25" s="152"/>
      <c r="C25" s="113"/>
      <c r="D25" s="152"/>
      <c r="E25" s="114"/>
      <c r="F25" s="115"/>
      <c r="G25" s="115"/>
      <c r="H25" s="116"/>
      <c r="I25" s="7"/>
      <c r="J25" s="2"/>
      <c r="K25" s="2"/>
      <c r="L25" s="7"/>
      <c r="M25" s="7"/>
      <c r="N25" s="7"/>
      <c r="O25" s="7"/>
      <c r="P25" s="7"/>
      <c r="Q25" s="7"/>
      <c r="R25" s="7"/>
    </row>
    <row r="26" spans="1:26" ht="15.75" customHeight="1">
      <c r="F26" s="1"/>
      <c r="J26" s="2"/>
      <c r="K26" s="4"/>
    </row>
    <row r="27" spans="1:26" ht="15.75" customHeight="1">
      <c r="F27" s="1"/>
      <c r="J27" s="2"/>
      <c r="K27" s="4"/>
    </row>
    <row r="28" spans="1:26" ht="15.75" customHeight="1">
      <c r="F28" s="1"/>
      <c r="J28" s="2"/>
      <c r="K28" s="4"/>
    </row>
    <row r="29" spans="1:26" ht="15.75" customHeight="1">
      <c r="F29" s="1"/>
      <c r="J29" s="2"/>
      <c r="K29" s="4"/>
    </row>
    <row r="30" spans="1:26" ht="15.75" customHeight="1">
      <c r="F30" s="1"/>
      <c r="J30" s="2"/>
      <c r="K30" s="4"/>
    </row>
    <row r="31" spans="1:26" ht="15.75" customHeight="1">
      <c r="F31" s="1"/>
      <c r="J31" s="2"/>
      <c r="K31" s="4"/>
    </row>
    <row r="32" spans="1:26" ht="15.75" customHeight="1">
      <c r="F32" s="1"/>
      <c r="J32" s="2"/>
      <c r="K32" s="4"/>
    </row>
    <row r="33" spans="6:11" ht="15.75" customHeight="1">
      <c r="F33" s="1"/>
      <c r="J33" s="2"/>
      <c r="K33" s="4"/>
    </row>
    <row r="34" spans="6:11" ht="15.75" customHeight="1">
      <c r="F34" s="1"/>
      <c r="J34" s="2"/>
      <c r="K34" s="4"/>
    </row>
    <row r="35" spans="6:11" ht="15.75" customHeight="1">
      <c r="F35" s="1"/>
      <c r="J35" s="2"/>
      <c r="K35" s="4"/>
    </row>
    <row r="36" spans="6:11" ht="15.75" customHeight="1">
      <c r="F36" s="1"/>
      <c r="J36" s="2"/>
      <c r="K36" s="4"/>
    </row>
    <row r="37" spans="6:11" ht="15.75" customHeight="1">
      <c r="F37" s="1"/>
      <c r="J37" s="2"/>
      <c r="K37" s="4"/>
    </row>
    <row r="38" spans="6:11" ht="15.75" customHeight="1">
      <c r="F38" s="1"/>
      <c r="J38" s="2"/>
      <c r="K38" s="4"/>
    </row>
    <row r="39" spans="6:11" ht="15.75" customHeight="1">
      <c r="F39" s="1"/>
      <c r="J39" s="2"/>
      <c r="K39" s="4"/>
    </row>
    <row r="40" spans="6:11" ht="15.75" customHeight="1">
      <c r="F40" s="1"/>
      <c r="J40" s="2"/>
      <c r="K40" s="4"/>
    </row>
    <row r="41" spans="6:11" ht="15.75" customHeight="1">
      <c r="F41" s="1"/>
      <c r="J41" s="2"/>
      <c r="K41" s="4"/>
    </row>
    <row r="42" spans="6:11" ht="15.75" customHeight="1">
      <c r="F42" s="1"/>
      <c r="J42" s="2"/>
      <c r="K42" s="4"/>
    </row>
    <row r="43" spans="6:11" ht="15.75" customHeight="1">
      <c r="F43" s="1"/>
      <c r="J43" s="2"/>
      <c r="K43" s="4"/>
    </row>
    <row r="44" spans="6:11" ht="15.75" customHeight="1">
      <c r="F44" s="1"/>
      <c r="J44" s="2"/>
      <c r="K44" s="4"/>
    </row>
    <row r="45" spans="6:11" ht="15.75" customHeight="1">
      <c r="F45" s="1"/>
      <c r="J45" s="2"/>
      <c r="K45" s="4"/>
    </row>
    <row r="46" spans="6:11" ht="15.75" customHeight="1">
      <c r="F46" s="1"/>
      <c r="J46" s="2"/>
      <c r="K46" s="4"/>
    </row>
    <row r="47" spans="6:11" ht="15.75" customHeight="1">
      <c r="F47" s="1"/>
      <c r="J47" s="2"/>
      <c r="K47" s="4"/>
    </row>
    <row r="48" spans="6:11" ht="15.75" customHeight="1">
      <c r="F48" s="1"/>
      <c r="J48" s="2"/>
      <c r="K48" s="4"/>
    </row>
    <row r="49" spans="6:11" ht="15.75" customHeight="1">
      <c r="F49" s="1"/>
      <c r="J49" s="2"/>
      <c r="K49" s="4"/>
    </row>
    <row r="50" spans="6:11" ht="15.75" customHeight="1">
      <c r="F50" s="1"/>
      <c r="J50" s="2"/>
      <c r="K50" s="4"/>
    </row>
    <row r="51" spans="6:11" ht="15.75" customHeight="1">
      <c r="F51" s="1"/>
      <c r="J51" s="2"/>
      <c r="K51" s="4"/>
    </row>
    <row r="52" spans="6:11" ht="15.75" customHeight="1">
      <c r="F52" s="1"/>
      <c r="J52" s="2"/>
      <c r="K52" s="4"/>
    </row>
    <row r="53" spans="6:11" ht="15.75" customHeight="1">
      <c r="F53" s="1"/>
      <c r="J53" s="2"/>
      <c r="K53" s="4"/>
    </row>
    <row r="54" spans="6:11" ht="15.75" customHeight="1">
      <c r="F54" s="1"/>
      <c r="J54" s="2"/>
      <c r="K54" s="4"/>
    </row>
    <row r="55" spans="6:11" ht="15.75" customHeight="1">
      <c r="F55" s="1"/>
      <c r="J55" s="2"/>
      <c r="K55" s="4"/>
    </row>
    <row r="56" spans="6:11" ht="15.75" customHeight="1">
      <c r="F56" s="1"/>
      <c r="J56" s="2"/>
      <c r="K56" s="4"/>
    </row>
    <row r="57" spans="6:11" ht="15.75" customHeight="1">
      <c r="F57" s="1"/>
      <c r="J57" s="2"/>
      <c r="K57" s="4"/>
    </row>
    <row r="58" spans="6:11" ht="15.75" customHeight="1">
      <c r="F58" s="1"/>
      <c r="J58" s="2"/>
      <c r="K58" s="4"/>
    </row>
    <row r="59" spans="6:11" ht="15.75" customHeight="1">
      <c r="F59" s="1"/>
      <c r="J59" s="2"/>
      <c r="K59" s="4"/>
    </row>
    <row r="60" spans="6:11" ht="15.75" customHeight="1">
      <c r="F60" s="1"/>
      <c r="J60" s="2"/>
      <c r="K60" s="4"/>
    </row>
    <row r="61" spans="6:11" ht="15.75" customHeight="1">
      <c r="F61" s="1"/>
      <c r="J61" s="2"/>
      <c r="K61" s="4"/>
    </row>
    <row r="62" spans="6:11" ht="15.75" customHeight="1">
      <c r="F62" s="1"/>
      <c r="J62" s="2"/>
      <c r="K62" s="4"/>
    </row>
    <row r="63" spans="6:11" ht="15.75" customHeight="1">
      <c r="F63" s="1"/>
      <c r="J63" s="2"/>
      <c r="K63" s="4"/>
    </row>
    <row r="64" spans="6:11" ht="15.75" customHeight="1">
      <c r="F64" s="1"/>
      <c r="J64" s="2"/>
      <c r="K64" s="4"/>
    </row>
    <row r="65" spans="6:11" ht="15.75" customHeight="1">
      <c r="F65" s="1"/>
      <c r="J65" s="2"/>
      <c r="K65" s="4"/>
    </row>
    <row r="66" spans="6:11" ht="15.75" customHeight="1">
      <c r="F66" s="1"/>
      <c r="J66" s="2"/>
      <c r="K66" s="4"/>
    </row>
    <row r="67" spans="6:11" ht="15.75" customHeight="1">
      <c r="F67" s="1"/>
      <c r="J67" s="2"/>
      <c r="K67" s="4"/>
    </row>
    <row r="68" spans="6:11" ht="15.75" customHeight="1">
      <c r="F68" s="1"/>
      <c r="J68" s="2"/>
      <c r="K68" s="4"/>
    </row>
    <row r="69" spans="6:11" ht="15.75" customHeight="1">
      <c r="F69" s="1"/>
      <c r="J69" s="2"/>
      <c r="K69" s="4"/>
    </row>
    <row r="70" spans="6:11" ht="15.75" customHeight="1">
      <c r="F70" s="1"/>
      <c r="J70" s="2"/>
      <c r="K70" s="4"/>
    </row>
    <row r="71" spans="6:11" ht="15.75" customHeight="1">
      <c r="F71" s="1"/>
      <c r="J71" s="2"/>
      <c r="K71" s="4"/>
    </row>
    <row r="72" spans="6:11" ht="15.75" customHeight="1">
      <c r="F72" s="1"/>
      <c r="J72" s="2"/>
      <c r="K72" s="4"/>
    </row>
    <row r="73" spans="6:11" ht="15.75" customHeight="1">
      <c r="F73" s="1"/>
      <c r="J73" s="2"/>
      <c r="K73" s="4"/>
    </row>
    <row r="74" spans="6:11" ht="15.75" customHeight="1">
      <c r="F74" s="1"/>
      <c r="J74" s="2"/>
      <c r="K74" s="4"/>
    </row>
    <row r="75" spans="6:11" ht="15.75" customHeight="1">
      <c r="F75" s="1"/>
      <c r="J75" s="2"/>
      <c r="K75" s="4"/>
    </row>
    <row r="76" spans="6:11" ht="15.75" customHeight="1">
      <c r="F76" s="1"/>
      <c r="J76" s="2"/>
      <c r="K76" s="4"/>
    </row>
    <row r="77" spans="6:11" ht="15.75" customHeight="1">
      <c r="F77" s="1"/>
      <c r="J77" s="2"/>
      <c r="K77" s="4"/>
    </row>
    <row r="78" spans="6:11" ht="15.75" customHeight="1">
      <c r="F78" s="1"/>
      <c r="J78" s="2"/>
      <c r="K78" s="4"/>
    </row>
    <row r="79" spans="6:11" ht="15.75" customHeight="1">
      <c r="F79" s="1"/>
      <c r="J79" s="2"/>
      <c r="K79" s="4"/>
    </row>
    <row r="80" spans="6:11" ht="15.75" customHeight="1">
      <c r="F80" s="1"/>
      <c r="J80" s="2"/>
      <c r="K80" s="4"/>
    </row>
    <row r="81" spans="6:11" ht="15.75" customHeight="1">
      <c r="F81" s="1"/>
      <c r="J81" s="2"/>
      <c r="K81" s="4"/>
    </row>
    <row r="82" spans="6:11" ht="15.75" customHeight="1">
      <c r="F82" s="1"/>
      <c r="J82" s="2"/>
      <c r="K82" s="4"/>
    </row>
    <row r="83" spans="6:11" ht="15.75" customHeight="1">
      <c r="F83" s="1"/>
      <c r="J83" s="2"/>
      <c r="K83" s="4"/>
    </row>
    <row r="84" spans="6:11" ht="15.75" customHeight="1">
      <c r="F84" s="1"/>
      <c r="J84" s="2"/>
      <c r="K84" s="4"/>
    </row>
    <row r="85" spans="6:11" ht="15.75" customHeight="1">
      <c r="F85" s="1"/>
      <c r="J85" s="2"/>
      <c r="K85" s="4"/>
    </row>
    <row r="86" spans="6:11" ht="15.75" customHeight="1">
      <c r="F86" s="1"/>
      <c r="J86" s="2"/>
      <c r="K86" s="4"/>
    </row>
    <row r="87" spans="6:11" ht="15.75" customHeight="1">
      <c r="F87" s="1"/>
      <c r="J87" s="2"/>
      <c r="K87" s="4"/>
    </row>
    <row r="88" spans="6:11" ht="15.75" customHeight="1">
      <c r="F88" s="1"/>
      <c r="J88" s="2"/>
      <c r="K88" s="4"/>
    </row>
    <row r="89" spans="6:11" ht="15.75" customHeight="1">
      <c r="F89" s="1"/>
      <c r="J89" s="2"/>
      <c r="K89" s="4"/>
    </row>
    <row r="90" spans="6:11" ht="15.75" customHeight="1">
      <c r="F90" s="1"/>
      <c r="J90" s="2"/>
      <c r="K90" s="4"/>
    </row>
    <row r="91" spans="6:11" ht="15.75" customHeight="1">
      <c r="F91" s="1"/>
      <c r="J91" s="2"/>
      <c r="K91" s="4"/>
    </row>
    <row r="92" spans="6:11" ht="15.75" customHeight="1">
      <c r="F92" s="1"/>
      <c r="J92" s="2"/>
      <c r="K92" s="4"/>
    </row>
    <row r="93" spans="6:11" ht="15.75" customHeight="1">
      <c r="F93" s="1"/>
      <c r="J93" s="2"/>
      <c r="K93" s="4"/>
    </row>
    <row r="94" spans="6:11" ht="15.75" customHeight="1">
      <c r="F94" s="1"/>
      <c r="J94" s="2"/>
      <c r="K94" s="4"/>
    </row>
    <row r="95" spans="6:11" ht="15.75" customHeight="1">
      <c r="F95" s="1"/>
      <c r="J95" s="2"/>
      <c r="K95" s="4"/>
    </row>
    <row r="96" spans="6:11" ht="15.75" customHeight="1">
      <c r="F96" s="1"/>
      <c r="J96" s="2"/>
      <c r="K96" s="4"/>
    </row>
    <row r="97" spans="6:11" ht="15.75" customHeight="1">
      <c r="F97" s="1"/>
      <c r="J97" s="2"/>
      <c r="K97" s="4"/>
    </row>
    <row r="98" spans="6:11" ht="15.75" customHeight="1">
      <c r="F98" s="1"/>
      <c r="J98" s="2"/>
      <c r="K98" s="4"/>
    </row>
    <row r="99" spans="6:11" ht="15.75" customHeight="1">
      <c r="F99" s="1"/>
      <c r="J99" s="2"/>
      <c r="K99" s="4"/>
    </row>
    <row r="100" spans="6:11" ht="15.75" customHeight="1">
      <c r="F100" s="1"/>
      <c r="J100" s="2"/>
      <c r="K100" s="4"/>
    </row>
    <row r="101" spans="6:11" ht="15.75" customHeight="1">
      <c r="F101" s="1"/>
      <c r="J101" s="2"/>
      <c r="K101" s="4"/>
    </row>
    <row r="102" spans="6:11" ht="15.75" customHeight="1">
      <c r="F102" s="1"/>
      <c r="J102" s="2"/>
      <c r="K102" s="4"/>
    </row>
    <row r="103" spans="6:11" ht="15.75" customHeight="1">
      <c r="F103" s="1"/>
      <c r="J103" s="2"/>
      <c r="K103" s="4"/>
    </row>
    <row r="104" spans="6:11" ht="15.75" customHeight="1">
      <c r="F104" s="1"/>
      <c r="J104" s="2"/>
      <c r="K104" s="4"/>
    </row>
    <row r="105" spans="6:11" ht="15.75" customHeight="1">
      <c r="F105" s="1"/>
      <c r="J105" s="2"/>
      <c r="K105" s="4"/>
    </row>
    <row r="106" spans="6:11" ht="15.75" customHeight="1">
      <c r="F106" s="1"/>
      <c r="J106" s="2"/>
      <c r="K106" s="4"/>
    </row>
    <row r="107" spans="6:11" ht="15.75" customHeight="1">
      <c r="F107" s="1"/>
      <c r="J107" s="2"/>
      <c r="K107" s="4"/>
    </row>
    <row r="108" spans="6:11" ht="15.75" customHeight="1">
      <c r="F108" s="1"/>
      <c r="J108" s="2"/>
      <c r="K108" s="4"/>
    </row>
    <row r="109" spans="6:11" ht="15.75" customHeight="1">
      <c r="F109" s="1"/>
      <c r="J109" s="2"/>
      <c r="K109" s="4"/>
    </row>
    <row r="110" spans="6:11" ht="15.75" customHeight="1">
      <c r="F110" s="1"/>
      <c r="J110" s="2"/>
      <c r="K110" s="4"/>
    </row>
    <row r="111" spans="6:11" ht="15.75" customHeight="1">
      <c r="F111" s="1"/>
      <c r="J111" s="2"/>
      <c r="K111" s="4"/>
    </row>
    <row r="112" spans="6:11" ht="15.75" customHeight="1">
      <c r="F112" s="1"/>
      <c r="J112" s="2"/>
      <c r="K112" s="4"/>
    </row>
    <row r="113" spans="6:11" ht="15.75" customHeight="1">
      <c r="F113" s="1"/>
      <c r="J113" s="2"/>
      <c r="K113" s="4"/>
    </row>
    <row r="114" spans="6:11" ht="15.75" customHeight="1">
      <c r="F114" s="1"/>
      <c r="J114" s="2"/>
      <c r="K114" s="4"/>
    </row>
    <row r="115" spans="6:11" ht="15.75" customHeight="1">
      <c r="F115" s="1"/>
      <c r="J115" s="2"/>
      <c r="K115" s="4"/>
    </row>
    <row r="116" spans="6:11" ht="15.75" customHeight="1">
      <c r="F116" s="1"/>
      <c r="J116" s="2"/>
      <c r="K116" s="4"/>
    </row>
    <row r="117" spans="6:11" ht="15.75" customHeight="1">
      <c r="F117" s="1"/>
      <c r="J117" s="2"/>
      <c r="K117" s="4"/>
    </row>
    <row r="118" spans="6:11" ht="15.75" customHeight="1">
      <c r="F118" s="1"/>
      <c r="J118" s="2"/>
      <c r="K118" s="4"/>
    </row>
    <row r="119" spans="6:11" ht="15.75" customHeight="1">
      <c r="F119" s="1"/>
      <c r="J119" s="2"/>
      <c r="K119" s="4"/>
    </row>
    <row r="120" spans="6:11" ht="15.75" customHeight="1">
      <c r="F120" s="1"/>
      <c r="J120" s="2"/>
      <c r="K120" s="4"/>
    </row>
    <row r="121" spans="6:11" ht="15.75" customHeight="1">
      <c r="F121" s="1"/>
      <c r="J121" s="2"/>
      <c r="K121" s="4"/>
    </row>
    <row r="122" spans="6:11" ht="15.75" customHeight="1">
      <c r="F122" s="1"/>
      <c r="J122" s="2"/>
      <c r="K122" s="4"/>
    </row>
    <row r="123" spans="6:11" ht="15.75" customHeight="1">
      <c r="F123" s="1"/>
      <c r="J123" s="2"/>
      <c r="K123" s="4"/>
    </row>
    <row r="124" spans="6:11" ht="15.75" customHeight="1">
      <c r="F124" s="1"/>
      <c r="J124" s="2"/>
      <c r="K124" s="4"/>
    </row>
    <row r="125" spans="6:11" ht="15.75" customHeight="1">
      <c r="F125" s="1"/>
      <c r="J125" s="2"/>
      <c r="K125" s="4"/>
    </row>
    <row r="126" spans="6:11" ht="15.75" customHeight="1">
      <c r="F126" s="1"/>
      <c r="J126" s="2"/>
      <c r="K126" s="4"/>
    </row>
    <row r="127" spans="6:11" ht="15.75" customHeight="1">
      <c r="F127" s="1"/>
      <c r="J127" s="2"/>
      <c r="K127" s="4"/>
    </row>
    <row r="128" spans="6:11" ht="15.75" customHeight="1">
      <c r="F128" s="1"/>
      <c r="J128" s="2"/>
      <c r="K128" s="4"/>
    </row>
    <row r="129" spans="6:11" ht="15.75" customHeight="1">
      <c r="F129" s="1"/>
      <c r="J129" s="2"/>
      <c r="K129" s="4"/>
    </row>
    <row r="130" spans="6:11" ht="15.75" customHeight="1">
      <c r="F130" s="1"/>
      <c r="J130" s="2"/>
      <c r="K130" s="4"/>
    </row>
    <row r="131" spans="6:11" ht="15.75" customHeight="1">
      <c r="F131" s="1"/>
      <c r="J131" s="2"/>
      <c r="K131" s="4"/>
    </row>
    <row r="132" spans="6:11" ht="15.75" customHeight="1">
      <c r="F132" s="1"/>
      <c r="J132" s="2"/>
      <c r="K132" s="4"/>
    </row>
    <row r="133" spans="6:11" ht="15.75" customHeight="1">
      <c r="F133" s="1"/>
      <c r="J133" s="2"/>
      <c r="K133" s="4"/>
    </row>
    <row r="134" spans="6:11" ht="15.75" customHeight="1">
      <c r="F134" s="1"/>
      <c r="J134" s="2"/>
      <c r="K134" s="4"/>
    </row>
    <row r="135" spans="6:11" ht="15.75" customHeight="1">
      <c r="F135" s="1"/>
      <c r="J135" s="2"/>
      <c r="K135" s="4"/>
    </row>
    <row r="136" spans="6:11" ht="15.75" customHeight="1">
      <c r="F136" s="1"/>
      <c r="J136" s="2"/>
      <c r="K136" s="4"/>
    </row>
    <row r="137" spans="6:11" ht="15.75" customHeight="1">
      <c r="F137" s="1"/>
      <c r="J137" s="2"/>
      <c r="K137" s="4"/>
    </row>
    <row r="138" spans="6:11" ht="15.75" customHeight="1">
      <c r="F138" s="1"/>
      <c r="J138" s="2"/>
      <c r="K138" s="4"/>
    </row>
    <row r="139" spans="6:11" ht="15.75" customHeight="1">
      <c r="F139" s="1"/>
      <c r="J139" s="2"/>
      <c r="K139" s="4"/>
    </row>
    <row r="140" spans="6:11" ht="15.75" customHeight="1">
      <c r="F140" s="1"/>
      <c r="J140" s="2"/>
      <c r="K140" s="4"/>
    </row>
    <row r="141" spans="6:11" ht="15.75" customHeight="1">
      <c r="F141" s="1"/>
      <c r="J141" s="2"/>
      <c r="K141" s="4"/>
    </row>
    <row r="142" spans="6:11" ht="15.75" customHeight="1">
      <c r="F142" s="1"/>
      <c r="J142" s="2"/>
      <c r="K142" s="4"/>
    </row>
    <row r="143" spans="6:11" ht="15.75" customHeight="1">
      <c r="F143" s="1"/>
      <c r="J143" s="2"/>
      <c r="K143" s="4"/>
    </row>
    <row r="144" spans="6:11" ht="15.75" customHeight="1">
      <c r="F144" s="1"/>
      <c r="J144" s="2"/>
      <c r="K144" s="4"/>
    </row>
    <row r="145" spans="6:11" ht="15.75" customHeight="1">
      <c r="F145" s="1"/>
      <c r="J145" s="2"/>
      <c r="K145" s="4"/>
    </row>
    <row r="146" spans="6:11" ht="15.75" customHeight="1">
      <c r="F146" s="1"/>
      <c r="J146" s="2"/>
      <c r="K146" s="4"/>
    </row>
    <row r="147" spans="6:11" ht="15.75" customHeight="1">
      <c r="F147" s="1"/>
      <c r="J147" s="2"/>
      <c r="K147" s="4"/>
    </row>
    <row r="148" spans="6:11" ht="15.75" customHeight="1">
      <c r="F148" s="1"/>
      <c r="J148" s="2"/>
      <c r="K148" s="4"/>
    </row>
    <row r="149" spans="6:11" ht="15.75" customHeight="1">
      <c r="F149" s="1"/>
      <c r="J149" s="2"/>
      <c r="K149" s="4"/>
    </row>
    <row r="150" spans="6:11" ht="15.75" customHeight="1">
      <c r="F150" s="1"/>
      <c r="J150" s="2"/>
      <c r="K150" s="4"/>
    </row>
    <row r="151" spans="6:11" ht="15.75" customHeight="1">
      <c r="F151" s="1"/>
      <c r="J151" s="2"/>
      <c r="K151" s="4"/>
    </row>
    <row r="152" spans="6:11" ht="15.75" customHeight="1">
      <c r="F152" s="1"/>
      <c r="J152" s="2"/>
      <c r="K152" s="4"/>
    </row>
    <row r="153" spans="6:11" ht="15.75" customHeight="1">
      <c r="F153" s="1"/>
      <c r="J153" s="2"/>
      <c r="K153" s="4"/>
    </row>
    <row r="154" spans="6:11" ht="15.75" customHeight="1">
      <c r="F154" s="1"/>
      <c r="J154" s="2"/>
      <c r="K154" s="4"/>
    </row>
    <row r="155" spans="6:11" ht="15.75" customHeight="1">
      <c r="F155" s="1"/>
      <c r="J155" s="2"/>
      <c r="K155" s="4"/>
    </row>
    <row r="156" spans="6:11" ht="15.75" customHeight="1">
      <c r="F156" s="1"/>
      <c r="J156" s="2"/>
      <c r="K156" s="4"/>
    </row>
    <row r="157" spans="6:11" ht="15.75" customHeight="1">
      <c r="F157" s="1"/>
      <c r="J157" s="2"/>
      <c r="K157" s="4"/>
    </row>
    <row r="158" spans="6:11" ht="15.75" customHeight="1">
      <c r="F158" s="1"/>
      <c r="J158" s="2"/>
      <c r="K158" s="4"/>
    </row>
    <row r="159" spans="6:11" ht="15.75" customHeight="1">
      <c r="F159" s="1"/>
      <c r="J159" s="2"/>
      <c r="K159" s="4"/>
    </row>
    <row r="160" spans="6:11" ht="15.75" customHeight="1">
      <c r="F160" s="1"/>
      <c r="J160" s="2"/>
      <c r="K160" s="4"/>
    </row>
    <row r="161" spans="6:11" ht="15.75" customHeight="1">
      <c r="F161" s="1"/>
      <c r="J161" s="2"/>
      <c r="K161" s="4"/>
    </row>
    <row r="162" spans="6:11" ht="15.75" customHeight="1">
      <c r="F162" s="1"/>
      <c r="J162" s="2"/>
      <c r="K162" s="4"/>
    </row>
    <row r="163" spans="6:11" ht="15.75" customHeight="1">
      <c r="F163" s="1"/>
      <c r="J163" s="2"/>
      <c r="K163" s="4"/>
    </row>
    <row r="164" spans="6:11" ht="15.75" customHeight="1">
      <c r="F164" s="1"/>
      <c r="J164" s="2"/>
      <c r="K164" s="4"/>
    </row>
    <row r="165" spans="6:11" ht="15.75" customHeight="1">
      <c r="F165" s="1"/>
      <c r="J165" s="2"/>
      <c r="K165" s="4"/>
    </row>
    <row r="166" spans="6:11" ht="15.75" customHeight="1">
      <c r="F166" s="1"/>
      <c r="J166" s="2"/>
      <c r="K166" s="4"/>
    </row>
    <row r="167" spans="6:11" ht="15.75" customHeight="1">
      <c r="F167" s="1"/>
      <c r="J167" s="2"/>
      <c r="K167" s="4"/>
    </row>
    <row r="168" spans="6:11" ht="15.75" customHeight="1">
      <c r="F168" s="1"/>
      <c r="J168" s="2"/>
      <c r="K168" s="4"/>
    </row>
    <row r="169" spans="6:11" ht="15.75" customHeight="1">
      <c r="F169" s="1"/>
      <c r="J169" s="2"/>
      <c r="K169" s="4"/>
    </row>
    <row r="170" spans="6:11" ht="15.75" customHeight="1">
      <c r="F170" s="1"/>
      <c r="J170" s="2"/>
      <c r="K170" s="4"/>
    </row>
    <row r="171" spans="6:11" ht="15.75" customHeight="1">
      <c r="F171" s="1"/>
      <c r="J171" s="2"/>
      <c r="K171" s="4"/>
    </row>
    <row r="172" spans="6:11" ht="15.75" customHeight="1">
      <c r="F172" s="1"/>
      <c r="J172" s="2"/>
      <c r="K172" s="4"/>
    </row>
    <row r="173" spans="6:11" ht="15.75" customHeight="1">
      <c r="F173" s="1"/>
      <c r="J173" s="2"/>
      <c r="K173" s="4"/>
    </row>
    <row r="174" spans="6:11" ht="15.75" customHeight="1">
      <c r="F174" s="1"/>
      <c r="J174" s="2"/>
      <c r="K174" s="4"/>
    </row>
    <row r="175" spans="6:11" ht="15.75" customHeight="1">
      <c r="F175" s="1"/>
      <c r="J175" s="2"/>
      <c r="K175" s="4"/>
    </row>
    <row r="176" spans="6:11" ht="15.75" customHeight="1">
      <c r="F176" s="1"/>
      <c r="J176" s="2"/>
      <c r="K176" s="4"/>
    </row>
    <row r="177" spans="6:11" ht="15.75" customHeight="1">
      <c r="F177" s="1"/>
      <c r="J177" s="2"/>
      <c r="K177" s="4"/>
    </row>
    <row r="178" spans="6:11" ht="15.75" customHeight="1">
      <c r="F178" s="1"/>
      <c r="J178" s="2"/>
      <c r="K178" s="4"/>
    </row>
    <row r="179" spans="6:11" ht="15.75" customHeight="1">
      <c r="F179" s="1"/>
      <c r="J179" s="2"/>
      <c r="K179" s="4"/>
    </row>
    <row r="180" spans="6:11" ht="15.75" customHeight="1">
      <c r="F180" s="1"/>
      <c r="J180" s="2"/>
      <c r="K180" s="4"/>
    </row>
    <row r="181" spans="6:11" ht="15.75" customHeight="1">
      <c r="F181" s="1"/>
      <c r="J181" s="2"/>
      <c r="K181" s="4"/>
    </row>
    <row r="182" spans="6:11" ht="15.75" customHeight="1">
      <c r="F182" s="1"/>
      <c r="J182" s="2"/>
      <c r="K182" s="4"/>
    </row>
    <row r="183" spans="6:11" ht="15.75" customHeight="1">
      <c r="F183" s="1"/>
      <c r="J183" s="2"/>
      <c r="K183" s="4"/>
    </row>
    <row r="184" spans="6:11" ht="15.75" customHeight="1">
      <c r="F184" s="1"/>
      <c r="J184" s="2"/>
      <c r="K184" s="4"/>
    </row>
    <row r="185" spans="6:11" ht="15.75" customHeight="1">
      <c r="F185" s="1"/>
      <c r="J185" s="2"/>
      <c r="K185" s="4"/>
    </row>
    <row r="186" spans="6:11" ht="15.75" customHeight="1">
      <c r="F186" s="1"/>
      <c r="J186" s="2"/>
      <c r="K186" s="4"/>
    </row>
    <row r="187" spans="6:11" ht="15.75" customHeight="1">
      <c r="F187" s="1"/>
      <c r="J187" s="2"/>
      <c r="K187" s="4"/>
    </row>
    <row r="188" spans="6:11" ht="15.75" customHeight="1">
      <c r="F188" s="1"/>
      <c r="J188" s="2"/>
      <c r="K188" s="4"/>
    </row>
    <row r="189" spans="6:11" ht="15.75" customHeight="1">
      <c r="F189" s="1"/>
      <c r="J189" s="2"/>
      <c r="K189" s="4"/>
    </row>
    <row r="190" spans="6:11" ht="15.75" customHeight="1">
      <c r="F190" s="1"/>
      <c r="J190" s="2"/>
      <c r="K190" s="4"/>
    </row>
    <row r="191" spans="6:11" ht="15.75" customHeight="1">
      <c r="F191" s="1"/>
      <c r="J191" s="2"/>
      <c r="K191" s="4"/>
    </row>
    <row r="192" spans="6:11" ht="15.75" customHeight="1">
      <c r="F192" s="1"/>
      <c r="J192" s="2"/>
      <c r="K192" s="4"/>
    </row>
    <row r="193" spans="6:11" ht="15.75" customHeight="1">
      <c r="F193" s="1"/>
      <c r="J193" s="2"/>
      <c r="K193" s="4"/>
    </row>
    <row r="194" spans="6:11" ht="15.75" customHeight="1">
      <c r="F194" s="1"/>
      <c r="J194" s="2"/>
      <c r="K194" s="4"/>
    </row>
    <row r="195" spans="6:11" ht="15.75" customHeight="1">
      <c r="F195" s="1"/>
      <c r="J195" s="2"/>
      <c r="K195" s="4"/>
    </row>
    <row r="196" spans="6:11" ht="15.75" customHeight="1">
      <c r="F196" s="1"/>
      <c r="J196" s="2"/>
      <c r="K196" s="4"/>
    </row>
    <row r="197" spans="6:11" ht="15.75" customHeight="1">
      <c r="F197" s="1"/>
      <c r="J197" s="2"/>
      <c r="K197" s="4"/>
    </row>
    <row r="198" spans="6:11" ht="15.75" customHeight="1">
      <c r="F198" s="1"/>
      <c r="J198" s="2"/>
      <c r="K198" s="4"/>
    </row>
    <row r="199" spans="6:11" ht="15.75" customHeight="1">
      <c r="F199" s="1"/>
      <c r="J199" s="2"/>
      <c r="K199" s="4"/>
    </row>
    <row r="200" spans="6:11" ht="15.75" customHeight="1">
      <c r="F200" s="1"/>
      <c r="J200" s="2"/>
      <c r="K200" s="4"/>
    </row>
    <row r="201" spans="6:11" ht="15.75" customHeight="1">
      <c r="F201" s="1"/>
      <c r="J201" s="2"/>
      <c r="K201" s="4"/>
    </row>
    <row r="202" spans="6:11" ht="15.75" customHeight="1">
      <c r="F202" s="1"/>
      <c r="J202" s="2"/>
      <c r="K202" s="4"/>
    </row>
    <row r="203" spans="6:11" ht="15.75" customHeight="1">
      <c r="F203" s="1"/>
      <c r="J203" s="2"/>
      <c r="K203" s="4"/>
    </row>
    <row r="204" spans="6:11" ht="15.75" customHeight="1">
      <c r="F204" s="1"/>
      <c r="J204" s="2"/>
      <c r="K204" s="4"/>
    </row>
    <row r="205" spans="6:11" ht="15.75" customHeight="1">
      <c r="F205" s="1"/>
      <c r="J205" s="2"/>
      <c r="K205" s="4"/>
    </row>
    <row r="206" spans="6:11" ht="15.75" customHeight="1">
      <c r="F206" s="1"/>
      <c r="J206" s="2"/>
      <c r="K206" s="4"/>
    </row>
    <row r="207" spans="6:11" ht="15.75" customHeight="1">
      <c r="F207" s="1"/>
      <c r="J207" s="2"/>
      <c r="K207" s="4"/>
    </row>
    <row r="208" spans="6:11" ht="15.75" customHeight="1">
      <c r="F208" s="1"/>
      <c r="J208" s="2"/>
      <c r="K208" s="4"/>
    </row>
    <row r="209" spans="6:11" ht="15.75" customHeight="1">
      <c r="F209" s="1"/>
      <c r="J209" s="2"/>
      <c r="K209" s="4"/>
    </row>
    <row r="210" spans="6:11" ht="15.75" customHeight="1">
      <c r="F210" s="1"/>
      <c r="J210" s="2"/>
      <c r="K210" s="4"/>
    </row>
    <row r="211" spans="6:11" ht="15.75" customHeight="1">
      <c r="F211" s="1"/>
      <c r="J211" s="2"/>
      <c r="K211" s="4"/>
    </row>
    <row r="212" spans="6:11" ht="15.75" customHeight="1">
      <c r="F212" s="1"/>
      <c r="J212" s="2"/>
      <c r="K212" s="4"/>
    </row>
    <row r="213" spans="6:11" ht="15.75" customHeight="1">
      <c r="F213" s="1"/>
      <c r="J213" s="2"/>
      <c r="K213" s="4"/>
    </row>
    <row r="214" spans="6:11" ht="15.75" customHeight="1">
      <c r="F214" s="1"/>
      <c r="J214" s="2"/>
      <c r="K214" s="4"/>
    </row>
    <row r="215" spans="6:11" ht="15.75" customHeight="1">
      <c r="F215" s="1"/>
      <c r="J215" s="2"/>
      <c r="K215" s="4"/>
    </row>
    <row r="216" spans="6:11" ht="15.75" customHeight="1">
      <c r="F216" s="1"/>
      <c r="J216" s="2"/>
      <c r="K216" s="4"/>
    </row>
    <row r="217" spans="6:11" ht="15.75" customHeight="1">
      <c r="F217" s="1"/>
      <c r="J217" s="2"/>
      <c r="K217" s="4"/>
    </row>
    <row r="218" spans="6:11" ht="15.75" customHeight="1">
      <c r="F218" s="1"/>
      <c r="J218" s="2"/>
      <c r="K218" s="4"/>
    </row>
    <row r="219" spans="6:11" ht="15.75" customHeight="1">
      <c r="F219" s="1"/>
      <c r="J219" s="2"/>
      <c r="K219" s="4"/>
    </row>
    <row r="220" spans="6:11" ht="15.75" customHeight="1">
      <c r="F220" s="1"/>
      <c r="J220" s="2"/>
      <c r="K220" s="4"/>
    </row>
    <row r="221" spans="6:11" ht="15.75" customHeight="1">
      <c r="F221" s="1"/>
      <c r="J221" s="2"/>
      <c r="K221" s="4"/>
    </row>
    <row r="222" spans="6:11" ht="15.75" customHeight="1">
      <c r="F222" s="1"/>
      <c r="J222" s="2"/>
      <c r="K222" s="4"/>
    </row>
    <row r="223" spans="6:11" ht="15.75" customHeight="1">
      <c r="F223" s="1"/>
      <c r="J223" s="2"/>
      <c r="K223" s="4"/>
    </row>
    <row r="224" spans="6:11" ht="15.75" customHeight="1">
      <c r="F224" s="1"/>
      <c r="J224" s="2"/>
      <c r="K224" s="4"/>
    </row>
    <row r="225" spans="6:11" ht="15.75" customHeight="1">
      <c r="F225" s="1"/>
      <c r="J225" s="2"/>
      <c r="K225" s="4"/>
    </row>
    <row r="226" spans="6:11" ht="15.75" customHeight="1">
      <c r="F226" s="1"/>
      <c r="J226" s="2"/>
      <c r="K226" s="4"/>
    </row>
    <row r="227" spans="6:11" ht="15.75" customHeight="1">
      <c r="F227" s="1"/>
      <c r="J227" s="2"/>
      <c r="K227" s="4"/>
    </row>
    <row r="228" spans="6:11" ht="15.75" customHeight="1">
      <c r="F228" s="1"/>
      <c r="J228" s="2"/>
      <c r="K228" s="4"/>
    </row>
    <row r="229" spans="6:11" ht="15.75" customHeight="1">
      <c r="F229" s="1"/>
      <c r="J229" s="2"/>
      <c r="K229" s="4"/>
    </row>
    <row r="230" spans="6:11" ht="15.75" customHeight="1">
      <c r="F230" s="1"/>
      <c r="J230" s="2"/>
      <c r="K230" s="4"/>
    </row>
    <row r="231" spans="6:11" ht="15.75" customHeight="1">
      <c r="F231" s="1"/>
      <c r="J231" s="2"/>
      <c r="K231" s="4"/>
    </row>
    <row r="232" spans="6:11" ht="15.75" customHeight="1">
      <c r="F232" s="1"/>
      <c r="J232" s="2"/>
      <c r="K232" s="4"/>
    </row>
    <row r="233" spans="6:11" ht="15.75" customHeight="1">
      <c r="F233" s="1"/>
      <c r="J233" s="2"/>
      <c r="K233" s="4"/>
    </row>
    <row r="234" spans="6:11" ht="15.75" customHeight="1">
      <c r="F234" s="1"/>
      <c r="J234" s="2"/>
      <c r="K234" s="4"/>
    </row>
    <row r="235" spans="6:11" ht="15.75" customHeight="1">
      <c r="F235" s="1"/>
      <c r="J235" s="2"/>
      <c r="K235" s="4"/>
    </row>
    <row r="236" spans="6:11" ht="15.75" customHeight="1">
      <c r="F236" s="1"/>
      <c r="J236" s="2"/>
      <c r="K236" s="4"/>
    </row>
    <row r="237" spans="6:11" ht="15.75" customHeight="1">
      <c r="F237" s="1"/>
      <c r="J237" s="2"/>
      <c r="K237" s="4"/>
    </row>
    <row r="238" spans="6:11" ht="15.75" customHeight="1">
      <c r="F238" s="1"/>
      <c r="J238" s="2"/>
      <c r="K238" s="4"/>
    </row>
    <row r="239" spans="6:11" ht="15.75" customHeight="1">
      <c r="F239" s="1"/>
      <c r="J239" s="2"/>
      <c r="K239" s="4"/>
    </row>
    <row r="240" spans="6:11" ht="15.75" customHeight="1">
      <c r="F240" s="1"/>
      <c r="J240" s="2"/>
      <c r="K240" s="4"/>
    </row>
    <row r="241" spans="6:11" ht="15.75" customHeight="1">
      <c r="F241" s="1"/>
      <c r="J241" s="2"/>
      <c r="K241" s="4"/>
    </row>
    <row r="242" spans="6:11" ht="15.75" customHeight="1">
      <c r="F242" s="1"/>
      <c r="J242" s="2"/>
      <c r="K242" s="4"/>
    </row>
    <row r="243" spans="6:11" ht="15.75" customHeight="1">
      <c r="F243" s="1"/>
      <c r="J243" s="2"/>
      <c r="K243" s="4"/>
    </row>
    <row r="244" spans="6:11" ht="15.75" customHeight="1">
      <c r="F244" s="1"/>
      <c r="J244" s="2"/>
      <c r="K244" s="4"/>
    </row>
    <row r="245" spans="6:11" ht="15.75" customHeight="1">
      <c r="F245" s="1"/>
      <c r="J245" s="2"/>
      <c r="K245" s="4"/>
    </row>
    <row r="246" spans="6:11" ht="15.75" customHeight="1">
      <c r="F246" s="1"/>
      <c r="J246" s="2"/>
      <c r="K246" s="4"/>
    </row>
    <row r="247" spans="6:11" ht="15.75" customHeight="1">
      <c r="F247" s="1"/>
      <c r="J247" s="2"/>
      <c r="K247" s="4"/>
    </row>
    <row r="248" spans="6:11" ht="15.75" customHeight="1">
      <c r="F248" s="1"/>
      <c r="J248" s="2"/>
      <c r="K248" s="4"/>
    </row>
    <row r="249" spans="6:11" ht="15.75" customHeight="1">
      <c r="F249" s="1"/>
      <c r="J249" s="2"/>
      <c r="K249" s="4"/>
    </row>
    <row r="250" spans="6:11" ht="15.75" customHeight="1">
      <c r="F250" s="1"/>
      <c r="J250" s="2"/>
      <c r="K250" s="4"/>
    </row>
    <row r="251" spans="6:11" ht="15.75" customHeight="1">
      <c r="F251" s="1"/>
      <c r="J251" s="2"/>
      <c r="K251" s="4"/>
    </row>
    <row r="252" spans="6:11" ht="15.75" customHeight="1">
      <c r="F252" s="1"/>
      <c r="J252" s="2"/>
      <c r="K252" s="4"/>
    </row>
    <row r="253" spans="6:11" ht="15.75" customHeight="1">
      <c r="F253" s="1"/>
      <c r="J253" s="2"/>
      <c r="K253" s="4"/>
    </row>
    <row r="254" spans="6:11" ht="15.75" customHeight="1">
      <c r="F254" s="1"/>
      <c r="J254" s="2"/>
      <c r="K254" s="4"/>
    </row>
    <row r="255" spans="6:11" ht="15.75" customHeight="1">
      <c r="F255" s="1"/>
      <c r="J255" s="2"/>
      <c r="K255" s="4"/>
    </row>
    <row r="256" spans="6:11" ht="15.75" customHeight="1">
      <c r="F256" s="1"/>
      <c r="J256" s="2"/>
      <c r="K256" s="4"/>
    </row>
    <row r="257" spans="6:11" ht="15.75" customHeight="1">
      <c r="F257" s="1"/>
      <c r="J257" s="2"/>
      <c r="K257" s="4"/>
    </row>
    <row r="258" spans="6:11" ht="15.75" customHeight="1">
      <c r="F258" s="1"/>
      <c r="J258" s="2"/>
      <c r="K258" s="4"/>
    </row>
    <row r="259" spans="6:11" ht="15.75" customHeight="1">
      <c r="F259" s="1"/>
      <c r="J259" s="2"/>
      <c r="K259" s="4"/>
    </row>
    <row r="260" spans="6:11" ht="15.75" customHeight="1">
      <c r="F260" s="1"/>
      <c r="J260" s="2"/>
      <c r="K260" s="4"/>
    </row>
    <row r="261" spans="6:11" ht="15.75" customHeight="1">
      <c r="F261" s="1"/>
      <c r="J261" s="2"/>
      <c r="K261" s="4"/>
    </row>
    <row r="262" spans="6:11" ht="15.75" customHeight="1">
      <c r="F262" s="1"/>
      <c r="J262" s="2"/>
      <c r="K262" s="4"/>
    </row>
    <row r="263" spans="6:11" ht="15.75" customHeight="1">
      <c r="F263" s="1"/>
      <c r="J263" s="2"/>
      <c r="K263" s="4"/>
    </row>
    <row r="264" spans="6:11" ht="15.75" customHeight="1">
      <c r="F264" s="1"/>
      <c r="J264" s="2"/>
      <c r="K264" s="4"/>
    </row>
    <row r="265" spans="6:11" ht="15.75" customHeight="1">
      <c r="F265" s="1"/>
      <c r="J265" s="2"/>
      <c r="K265" s="4"/>
    </row>
    <row r="266" spans="6:11" ht="15.75" customHeight="1">
      <c r="F266" s="1"/>
      <c r="J266" s="2"/>
      <c r="K266" s="4"/>
    </row>
    <row r="267" spans="6:11" ht="15.75" customHeight="1">
      <c r="F267" s="1"/>
      <c r="J267" s="2"/>
      <c r="K267" s="4"/>
    </row>
    <row r="268" spans="6:11" ht="15.75" customHeight="1">
      <c r="F268" s="1"/>
      <c r="J268" s="2"/>
      <c r="K268" s="4"/>
    </row>
    <row r="269" spans="6:11" ht="15.75" customHeight="1">
      <c r="F269" s="1"/>
      <c r="J269" s="2"/>
      <c r="K269" s="4"/>
    </row>
    <row r="270" spans="6:11" ht="15.75" customHeight="1">
      <c r="F270" s="1"/>
      <c r="J270" s="2"/>
      <c r="K270" s="4"/>
    </row>
    <row r="271" spans="6:11" ht="15.75" customHeight="1">
      <c r="F271" s="1"/>
      <c r="J271" s="2"/>
      <c r="K271" s="4"/>
    </row>
    <row r="272" spans="6:11" ht="15.75" customHeight="1">
      <c r="F272" s="1"/>
      <c r="J272" s="2"/>
      <c r="K272" s="4"/>
    </row>
    <row r="273" spans="6:11" ht="15.75" customHeight="1">
      <c r="F273" s="1"/>
      <c r="J273" s="2"/>
      <c r="K273" s="4"/>
    </row>
    <row r="274" spans="6:11" ht="15.75" customHeight="1">
      <c r="F274" s="1"/>
      <c r="J274" s="2"/>
      <c r="K274" s="4"/>
    </row>
    <row r="275" spans="6:11" ht="15.75" customHeight="1">
      <c r="F275" s="1"/>
      <c r="J275" s="2"/>
      <c r="K275" s="4"/>
    </row>
    <row r="276" spans="6:11" ht="15.75" customHeight="1">
      <c r="F276" s="1"/>
      <c r="J276" s="2"/>
      <c r="K276" s="4"/>
    </row>
    <row r="277" spans="6:11" ht="15.75" customHeight="1">
      <c r="F277" s="1"/>
      <c r="J277" s="2"/>
      <c r="K277" s="4"/>
    </row>
    <row r="278" spans="6:11" ht="15.75" customHeight="1">
      <c r="F278" s="1"/>
      <c r="J278" s="2"/>
      <c r="K278" s="4"/>
    </row>
    <row r="279" spans="6:11" ht="15.75" customHeight="1">
      <c r="F279" s="1"/>
      <c r="J279" s="2"/>
      <c r="K279" s="4"/>
    </row>
    <row r="280" spans="6:11" ht="15.75" customHeight="1">
      <c r="F280" s="1"/>
      <c r="J280" s="2"/>
      <c r="K280" s="4"/>
    </row>
    <row r="281" spans="6:11" ht="15.75" customHeight="1">
      <c r="F281" s="1"/>
      <c r="J281" s="2"/>
      <c r="K281" s="4"/>
    </row>
    <row r="282" spans="6:11" ht="15.75" customHeight="1">
      <c r="F282" s="1"/>
      <c r="J282" s="2"/>
      <c r="K282" s="4"/>
    </row>
    <row r="283" spans="6:11" ht="15.75" customHeight="1">
      <c r="F283" s="1"/>
      <c r="J283" s="2"/>
      <c r="K283" s="4"/>
    </row>
    <row r="284" spans="6:11" ht="15.75" customHeight="1">
      <c r="F284" s="1"/>
      <c r="J284" s="2"/>
      <c r="K284" s="4"/>
    </row>
    <row r="285" spans="6:11" ht="15.75" customHeight="1">
      <c r="F285" s="1"/>
      <c r="J285" s="2"/>
      <c r="K285" s="4"/>
    </row>
    <row r="286" spans="6:11" ht="15.75" customHeight="1">
      <c r="F286" s="1"/>
      <c r="J286" s="2"/>
      <c r="K286" s="4"/>
    </row>
    <row r="287" spans="6:11" ht="15.75" customHeight="1">
      <c r="F287" s="1"/>
      <c r="J287" s="2"/>
      <c r="K287" s="4"/>
    </row>
    <row r="288" spans="6:11" ht="15.75" customHeight="1">
      <c r="F288" s="1"/>
      <c r="J288" s="2"/>
      <c r="K288" s="4"/>
    </row>
    <row r="289" spans="6:11" ht="15.75" customHeight="1">
      <c r="F289" s="1"/>
      <c r="J289" s="2"/>
      <c r="K289" s="4"/>
    </row>
    <row r="290" spans="6:11" ht="15.75" customHeight="1">
      <c r="F290" s="1"/>
      <c r="J290" s="2"/>
      <c r="K290" s="4"/>
    </row>
    <row r="291" spans="6:11" ht="15.75" customHeight="1">
      <c r="F291" s="1"/>
      <c r="J291" s="2"/>
      <c r="K291" s="4"/>
    </row>
    <row r="292" spans="6:11" ht="15.75" customHeight="1">
      <c r="F292" s="1"/>
      <c r="J292" s="2"/>
      <c r="K292" s="4"/>
    </row>
    <row r="293" spans="6:11" ht="15.75" customHeight="1">
      <c r="F293" s="1"/>
      <c r="J293" s="2"/>
      <c r="K293" s="4"/>
    </row>
    <row r="294" spans="6:11" ht="15.75" customHeight="1">
      <c r="F294" s="1"/>
      <c r="J294" s="2"/>
      <c r="K294" s="4"/>
    </row>
    <row r="295" spans="6:11" ht="15.75" customHeight="1">
      <c r="F295" s="1"/>
      <c r="J295" s="2"/>
      <c r="K295" s="4"/>
    </row>
    <row r="296" spans="6:11" ht="15.75" customHeight="1">
      <c r="F296" s="1"/>
      <c r="J296" s="2"/>
      <c r="K296" s="4"/>
    </row>
    <row r="297" spans="6:11" ht="15.75" customHeight="1">
      <c r="F297" s="1"/>
      <c r="J297" s="2"/>
      <c r="K297" s="4"/>
    </row>
    <row r="298" spans="6:11" ht="15.75" customHeight="1">
      <c r="F298" s="1"/>
      <c r="J298" s="2"/>
      <c r="K298" s="4"/>
    </row>
    <row r="299" spans="6:11" ht="15.75" customHeight="1">
      <c r="F299" s="1"/>
      <c r="J299" s="2"/>
      <c r="K299" s="4"/>
    </row>
    <row r="300" spans="6:11" ht="15.75" customHeight="1">
      <c r="F300" s="1"/>
      <c r="J300" s="2"/>
      <c r="K300" s="4"/>
    </row>
    <row r="301" spans="6:11" ht="15.75" customHeight="1">
      <c r="F301" s="1"/>
      <c r="J301" s="2"/>
      <c r="K301" s="4"/>
    </row>
    <row r="302" spans="6:11" ht="15.75" customHeight="1">
      <c r="F302" s="1"/>
      <c r="J302" s="2"/>
      <c r="K302" s="4"/>
    </row>
    <row r="303" spans="6:11" ht="15.75" customHeight="1">
      <c r="F303" s="1"/>
      <c r="J303" s="2"/>
      <c r="K303" s="4"/>
    </row>
    <row r="304" spans="6:11" ht="15.75" customHeight="1">
      <c r="F304" s="1"/>
      <c r="J304" s="2"/>
      <c r="K304" s="4"/>
    </row>
    <row r="305" spans="6:11" ht="15.75" customHeight="1">
      <c r="F305" s="1"/>
      <c r="J305" s="2"/>
      <c r="K305" s="4"/>
    </row>
    <row r="306" spans="6:11" ht="15.75" customHeight="1">
      <c r="F306" s="1"/>
      <c r="J306" s="2"/>
      <c r="K306" s="4"/>
    </row>
    <row r="307" spans="6:11" ht="15.75" customHeight="1">
      <c r="F307" s="1"/>
      <c r="J307" s="2"/>
      <c r="K307" s="4"/>
    </row>
    <row r="308" spans="6:11" ht="15.75" customHeight="1">
      <c r="F308" s="1"/>
      <c r="J308" s="2"/>
      <c r="K308" s="4"/>
    </row>
    <row r="309" spans="6:11" ht="15.75" customHeight="1">
      <c r="F309" s="1"/>
      <c r="J309" s="2"/>
      <c r="K309" s="4"/>
    </row>
    <row r="310" spans="6:11" ht="15.75" customHeight="1">
      <c r="F310" s="1"/>
      <c r="J310" s="2"/>
      <c r="K310" s="4"/>
    </row>
    <row r="311" spans="6:11" ht="15.75" customHeight="1">
      <c r="F311" s="1"/>
      <c r="J311" s="2"/>
      <c r="K311" s="4"/>
    </row>
    <row r="312" spans="6:11" ht="15.75" customHeight="1">
      <c r="F312" s="1"/>
      <c r="J312" s="2"/>
      <c r="K312" s="4"/>
    </row>
    <row r="313" spans="6:11" ht="15.75" customHeight="1">
      <c r="F313" s="1"/>
      <c r="J313" s="2"/>
      <c r="K313" s="4"/>
    </row>
    <row r="314" spans="6:11" ht="15.75" customHeight="1">
      <c r="F314" s="1"/>
      <c r="J314" s="2"/>
      <c r="K314" s="4"/>
    </row>
    <row r="315" spans="6:11" ht="15.75" customHeight="1">
      <c r="F315" s="1"/>
      <c r="J315" s="2"/>
      <c r="K315" s="4"/>
    </row>
    <row r="316" spans="6:11" ht="15.75" customHeight="1">
      <c r="F316" s="1"/>
      <c r="J316" s="2"/>
      <c r="K316" s="4"/>
    </row>
    <row r="317" spans="6:11" ht="15.75" customHeight="1">
      <c r="F317" s="1"/>
      <c r="J317" s="2"/>
      <c r="K317" s="4"/>
    </row>
    <row r="318" spans="6:11" ht="15.75" customHeight="1">
      <c r="F318" s="1"/>
      <c r="J318" s="2"/>
      <c r="K318" s="4"/>
    </row>
    <row r="319" spans="6:11" ht="15.75" customHeight="1">
      <c r="F319" s="1"/>
      <c r="J319" s="2"/>
      <c r="K319" s="4"/>
    </row>
    <row r="320" spans="6:11" ht="15.75" customHeight="1">
      <c r="F320" s="1"/>
      <c r="J320" s="2"/>
      <c r="K320" s="4"/>
    </row>
    <row r="321" spans="6:11" ht="15.75" customHeight="1">
      <c r="F321" s="1"/>
      <c r="J321" s="2"/>
      <c r="K321" s="4"/>
    </row>
    <row r="322" spans="6:11" ht="15.75" customHeight="1">
      <c r="F322" s="1"/>
      <c r="J322" s="2"/>
      <c r="K322" s="4"/>
    </row>
    <row r="323" spans="6:11" ht="15.75" customHeight="1">
      <c r="F323" s="1"/>
      <c r="J323" s="2"/>
      <c r="K323" s="4"/>
    </row>
    <row r="324" spans="6:11" ht="15.75" customHeight="1">
      <c r="F324" s="1"/>
      <c r="J324" s="2"/>
      <c r="K324" s="4"/>
    </row>
    <row r="325" spans="6:11" ht="15.75" customHeight="1">
      <c r="F325" s="1"/>
      <c r="J325" s="2"/>
      <c r="K325" s="4"/>
    </row>
    <row r="326" spans="6:11" ht="15.75" customHeight="1">
      <c r="F326" s="1"/>
      <c r="J326" s="2"/>
      <c r="K326" s="4"/>
    </row>
    <row r="327" spans="6:11" ht="15.75" customHeight="1">
      <c r="F327" s="1"/>
      <c r="J327" s="2"/>
      <c r="K327" s="4"/>
    </row>
    <row r="328" spans="6:11" ht="15.75" customHeight="1">
      <c r="F328" s="1"/>
      <c r="J328" s="2"/>
      <c r="K328" s="4"/>
    </row>
    <row r="329" spans="6:11" ht="15.75" customHeight="1">
      <c r="F329" s="1"/>
      <c r="J329" s="2"/>
      <c r="K329" s="4"/>
    </row>
    <row r="330" spans="6:11" ht="15.75" customHeight="1">
      <c r="F330" s="1"/>
      <c r="J330" s="2"/>
      <c r="K330" s="4"/>
    </row>
    <row r="331" spans="6:11" ht="15.75" customHeight="1">
      <c r="F331" s="1"/>
      <c r="J331" s="2"/>
      <c r="K331" s="4"/>
    </row>
    <row r="332" spans="6:11" ht="15.75" customHeight="1">
      <c r="F332" s="1"/>
      <c r="J332" s="2"/>
      <c r="K332" s="4"/>
    </row>
    <row r="333" spans="6:11" ht="15.75" customHeight="1">
      <c r="F333" s="1"/>
      <c r="J333" s="2"/>
      <c r="K333" s="4"/>
    </row>
    <row r="334" spans="6:11" ht="15.75" customHeight="1">
      <c r="F334" s="1"/>
      <c r="J334" s="2"/>
      <c r="K334" s="4"/>
    </row>
    <row r="335" spans="6:11" ht="15.75" customHeight="1">
      <c r="F335" s="1"/>
      <c r="J335" s="2"/>
      <c r="K335" s="4"/>
    </row>
    <row r="336" spans="6:11" ht="15.75" customHeight="1">
      <c r="F336" s="1"/>
      <c r="J336" s="2"/>
      <c r="K336" s="4"/>
    </row>
    <row r="337" spans="6:11" ht="15.75" customHeight="1">
      <c r="F337" s="1"/>
      <c r="J337" s="2"/>
      <c r="K337" s="4"/>
    </row>
    <row r="338" spans="6:11" ht="15.75" customHeight="1">
      <c r="F338" s="1"/>
      <c r="J338" s="2"/>
      <c r="K338" s="4"/>
    </row>
    <row r="339" spans="6:11" ht="15.75" customHeight="1">
      <c r="F339" s="1"/>
      <c r="J339" s="2"/>
      <c r="K339" s="4"/>
    </row>
    <row r="340" spans="6:11" ht="15.75" customHeight="1">
      <c r="F340" s="1"/>
      <c r="J340" s="2"/>
      <c r="K340" s="4"/>
    </row>
    <row r="341" spans="6:11" ht="15.75" customHeight="1">
      <c r="F341" s="1"/>
      <c r="J341" s="2"/>
      <c r="K341" s="4"/>
    </row>
    <row r="342" spans="6:11" ht="15.75" customHeight="1">
      <c r="F342" s="1"/>
      <c r="J342" s="2"/>
      <c r="K342" s="4"/>
    </row>
    <row r="343" spans="6:11" ht="15.75" customHeight="1">
      <c r="F343" s="1"/>
      <c r="J343" s="2"/>
      <c r="K343" s="4"/>
    </row>
    <row r="344" spans="6:11" ht="15.75" customHeight="1">
      <c r="F344" s="1"/>
      <c r="J344" s="2"/>
      <c r="K344" s="4"/>
    </row>
    <row r="345" spans="6:11" ht="15.75" customHeight="1">
      <c r="F345" s="1"/>
      <c r="J345" s="2"/>
      <c r="K345" s="4"/>
    </row>
    <row r="346" spans="6:11" ht="15.75" customHeight="1">
      <c r="F346" s="1"/>
      <c r="J346" s="2"/>
      <c r="K346" s="4"/>
    </row>
    <row r="347" spans="6:11" ht="15.75" customHeight="1">
      <c r="F347" s="1"/>
      <c r="J347" s="2"/>
      <c r="K347" s="4"/>
    </row>
    <row r="348" spans="6:11" ht="15.75" customHeight="1">
      <c r="F348" s="1"/>
      <c r="J348" s="2"/>
      <c r="K348" s="4"/>
    </row>
    <row r="349" spans="6:11" ht="15.75" customHeight="1">
      <c r="F349" s="1"/>
      <c r="J349" s="2"/>
      <c r="K349" s="4"/>
    </row>
    <row r="350" spans="6:11" ht="15.75" customHeight="1">
      <c r="F350" s="1"/>
      <c r="J350" s="2"/>
      <c r="K350" s="4"/>
    </row>
    <row r="351" spans="6:11" ht="15.75" customHeight="1">
      <c r="F351" s="1"/>
      <c r="J351" s="2"/>
      <c r="K351" s="4"/>
    </row>
    <row r="352" spans="6:11" ht="15.75" customHeight="1">
      <c r="F352" s="1"/>
      <c r="J352" s="2"/>
      <c r="K352" s="4"/>
    </row>
    <row r="353" spans="6:11" ht="15.75" customHeight="1">
      <c r="F353" s="1"/>
      <c r="J353" s="2"/>
      <c r="K353" s="4"/>
    </row>
    <row r="354" spans="6:11" ht="15.75" customHeight="1">
      <c r="F354" s="1"/>
      <c r="J354" s="2"/>
      <c r="K354" s="4"/>
    </row>
    <row r="355" spans="6:11" ht="15.75" customHeight="1">
      <c r="F355" s="1"/>
      <c r="J355" s="2"/>
      <c r="K355" s="4"/>
    </row>
    <row r="356" spans="6:11" ht="15.75" customHeight="1">
      <c r="F356" s="1"/>
      <c r="J356" s="2"/>
      <c r="K356" s="4"/>
    </row>
    <row r="357" spans="6:11" ht="15.75" customHeight="1">
      <c r="F357" s="1"/>
      <c r="J357" s="2"/>
      <c r="K357" s="4"/>
    </row>
    <row r="358" spans="6:11" ht="15.75" customHeight="1">
      <c r="F358" s="1"/>
      <c r="J358" s="2"/>
      <c r="K358" s="4"/>
    </row>
    <row r="359" spans="6:11" ht="15.75" customHeight="1">
      <c r="F359" s="1"/>
      <c r="J359" s="2"/>
      <c r="K359" s="4"/>
    </row>
    <row r="360" spans="6:11" ht="15.75" customHeight="1">
      <c r="F360" s="1"/>
      <c r="J360" s="2"/>
      <c r="K360" s="4"/>
    </row>
    <row r="361" spans="6:11" ht="15.75" customHeight="1">
      <c r="F361" s="1"/>
      <c r="J361" s="2"/>
      <c r="K361" s="4"/>
    </row>
    <row r="362" spans="6:11" ht="15.75" customHeight="1">
      <c r="F362" s="1"/>
      <c r="J362" s="2"/>
      <c r="K362" s="4"/>
    </row>
    <row r="363" spans="6:11" ht="15.75" customHeight="1">
      <c r="F363" s="1"/>
      <c r="J363" s="2"/>
      <c r="K363" s="4"/>
    </row>
    <row r="364" spans="6:11" ht="15.75" customHeight="1">
      <c r="F364" s="1"/>
      <c r="J364" s="2"/>
      <c r="K364" s="4"/>
    </row>
    <row r="365" spans="6:11" ht="15.75" customHeight="1">
      <c r="F365" s="1"/>
      <c r="J365" s="2"/>
      <c r="K365" s="4"/>
    </row>
    <row r="366" spans="6:11" ht="15.75" customHeight="1">
      <c r="F366" s="1"/>
      <c r="J366" s="2"/>
      <c r="K366" s="4"/>
    </row>
    <row r="367" spans="6:11" ht="15.75" customHeight="1">
      <c r="F367" s="1"/>
      <c r="J367" s="2"/>
      <c r="K367" s="4"/>
    </row>
    <row r="368" spans="6:11" ht="15.75" customHeight="1">
      <c r="F368" s="1"/>
      <c r="J368" s="2"/>
      <c r="K368" s="4"/>
    </row>
    <row r="369" spans="6:11" ht="15.75" customHeight="1">
      <c r="F369" s="1"/>
      <c r="J369" s="2"/>
      <c r="K369" s="4"/>
    </row>
    <row r="370" spans="6:11" ht="15.75" customHeight="1">
      <c r="F370" s="1"/>
      <c r="J370" s="2"/>
      <c r="K370" s="4"/>
    </row>
    <row r="371" spans="6:11" ht="15.75" customHeight="1">
      <c r="F371" s="1"/>
      <c r="J371" s="2"/>
      <c r="K371" s="4"/>
    </row>
    <row r="372" spans="6:11" ht="15.75" customHeight="1">
      <c r="F372" s="1"/>
      <c r="J372" s="2"/>
      <c r="K372" s="4"/>
    </row>
    <row r="373" spans="6:11" ht="15.75" customHeight="1">
      <c r="F373" s="1"/>
      <c r="J373" s="2"/>
      <c r="K373" s="4"/>
    </row>
    <row r="374" spans="6:11" ht="15.75" customHeight="1">
      <c r="F374" s="1"/>
      <c r="J374" s="2"/>
      <c r="K374" s="4"/>
    </row>
    <row r="375" spans="6:11" ht="15.75" customHeight="1">
      <c r="F375" s="1"/>
      <c r="J375" s="2"/>
      <c r="K375" s="4"/>
    </row>
    <row r="376" spans="6:11" ht="15.75" customHeight="1">
      <c r="F376" s="1"/>
      <c r="J376" s="2"/>
      <c r="K376" s="4"/>
    </row>
    <row r="377" spans="6:11" ht="15.75" customHeight="1">
      <c r="F377" s="1"/>
      <c r="J377" s="2"/>
      <c r="K377" s="4"/>
    </row>
    <row r="378" spans="6:11" ht="15.75" customHeight="1">
      <c r="F378" s="1"/>
      <c r="J378" s="2"/>
      <c r="K378" s="4"/>
    </row>
    <row r="379" spans="6:11" ht="15.75" customHeight="1">
      <c r="F379" s="1"/>
      <c r="J379" s="2"/>
      <c r="K379" s="4"/>
    </row>
    <row r="380" spans="6:11" ht="15.75" customHeight="1">
      <c r="F380" s="1"/>
      <c r="J380" s="2"/>
      <c r="K380" s="4"/>
    </row>
    <row r="381" spans="6:11" ht="15.75" customHeight="1">
      <c r="F381" s="1"/>
      <c r="J381" s="2"/>
      <c r="K381" s="4"/>
    </row>
    <row r="382" spans="6:11" ht="15.75" customHeight="1">
      <c r="F382" s="1"/>
      <c r="J382" s="2"/>
      <c r="K382" s="4"/>
    </row>
    <row r="383" spans="6:11" ht="15.75" customHeight="1">
      <c r="F383" s="1"/>
      <c r="J383" s="2"/>
      <c r="K383" s="4"/>
    </row>
    <row r="384" spans="6:11" ht="15.75" customHeight="1">
      <c r="F384" s="1"/>
      <c r="J384" s="2"/>
      <c r="K384" s="4"/>
    </row>
    <row r="385" spans="6:11" ht="15.75" customHeight="1">
      <c r="F385" s="1"/>
      <c r="J385" s="2"/>
      <c r="K385" s="4"/>
    </row>
    <row r="386" spans="6:11" ht="15.75" customHeight="1">
      <c r="F386" s="1"/>
      <c r="J386" s="2"/>
      <c r="K386" s="4"/>
    </row>
    <row r="387" spans="6:11" ht="15.75" customHeight="1">
      <c r="F387" s="1"/>
      <c r="J387" s="2"/>
      <c r="K387" s="4"/>
    </row>
    <row r="388" spans="6:11" ht="15.75" customHeight="1">
      <c r="F388" s="1"/>
      <c r="J388" s="2"/>
      <c r="K388" s="4"/>
    </row>
    <row r="389" spans="6:11" ht="15.75" customHeight="1">
      <c r="F389" s="1"/>
      <c r="J389" s="2"/>
      <c r="K389" s="4"/>
    </row>
    <row r="390" spans="6:11" ht="15.75" customHeight="1">
      <c r="F390" s="1"/>
      <c r="J390" s="2"/>
      <c r="K390" s="4"/>
    </row>
    <row r="391" spans="6:11" ht="15.75" customHeight="1">
      <c r="F391" s="1"/>
      <c r="J391" s="2"/>
      <c r="K391" s="4"/>
    </row>
    <row r="392" spans="6:11" ht="15.75" customHeight="1">
      <c r="F392" s="1"/>
      <c r="J392" s="2"/>
      <c r="K392" s="4"/>
    </row>
    <row r="393" spans="6:11" ht="15.75" customHeight="1">
      <c r="F393" s="1"/>
      <c r="J393" s="2"/>
      <c r="K393" s="4"/>
    </row>
    <row r="394" spans="6:11" ht="15.75" customHeight="1">
      <c r="F394" s="1"/>
      <c r="J394" s="2"/>
      <c r="K394" s="4"/>
    </row>
    <row r="395" spans="6:11" ht="15.75" customHeight="1">
      <c r="F395" s="1"/>
      <c r="J395" s="2"/>
      <c r="K395" s="4"/>
    </row>
    <row r="396" spans="6:11" ht="15.75" customHeight="1">
      <c r="F396" s="1"/>
      <c r="J396" s="2"/>
      <c r="K396" s="4"/>
    </row>
    <row r="397" spans="6:11" ht="15.75" customHeight="1">
      <c r="F397" s="1"/>
      <c r="J397" s="2"/>
      <c r="K397" s="4"/>
    </row>
    <row r="398" spans="6:11" ht="15.75" customHeight="1">
      <c r="F398" s="1"/>
      <c r="J398" s="2"/>
      <c r="K398" s="4"/>
    </row>
    <row r="399" spans="6:11" ht="15.75" customHeight="1">
      <c r="F399" s="1"/>
      <c r="J399" s="2"/>
      <c r="K399" s="4"/>
    </row>
    <row r="400" spans="6:11" ht="15.75" customHeight="1">
      <c r="F400" s="1"/>
      <c r="J400" s="2"/>
      <c r="K400" s="4"/>
    </row>
    <row r="401" spans="6:11" ht="15.75" customHeight="1">
      <c r="F401" s="1"/>
      <c r="J401" s="2"/>
      <c r="K401" s="4"/>
    </row>
    <row r="402" spans="6:11" ht="15.75" customHeight="1">
      <c r="F402" s="1"/>
      <c r="J402" s="2"/>
      <c r="K402" s="4"/>
    </row>
    <row r="403" spans="6:11" ht="15.75" customHeight="1">
      <c r="F403" s="1"/>
      <c r="J403" s="2"/>
      <c r="K403" s="4"/>
    </row>
    <row r="404" spans="6:11" ht="15.75" customHeight="1">
      <c r="F404" s="1"/>
      <c r="J404" s="2"/>
      <c r="K404" s="4"/>
    </row>
    <row r="405" spans="6:11" ht="15.75" customHeight="1">
      <c r="F405" s="1"/>
      <c r="J405" s="2"/>
      <c r="K405" s="4"/>
    </row>
    <row r="406" spans="6:11" ht="15.75" customHeight="1">
      <c r="F406" s="1"/>
      <c r="J406" s="2"/>
      <c r="K406" s="4"/>
    </row>
    <row r="407" spans="6:11" ht="15.75" customHeight="1">
      <c r="F407" s="1"/>
      <c r="J407" s="2"/>
      <c r="K407" s="4"/>
    </row>
    <row r="408" spans="6:11" ht="15.75" customHeight="1">
      <c r="F408" s="1"/>
      <c r="J408" s="2"/>
      <c r="K408" s="4"/>
    </row>
    <row r="409" spans="6:11" ht="15.75" customHeight="1">
      <c r="F409" s="1"/>
      <c r="J409" s="2"/>
      <c r="K409" s="4"/>
    </row>
    <row r="410" spans="6:11" ht="15.75" customHeight="1">
      <c r="F410" s="1"/>
      <c r="J410" s="2"/>
      <c r="K410" s="4"/>
    </row>
    <row r="411" spans="6:11" ht="15.75" customHeight="1">
      <c r="F411" s="1"/>
      <c r="J411" s="2"/>
      <c r="K411" s="4"/>
    </row>
    <row r="412" spans="6:11" ht="15.75" customHeight="1">
      <c r="F412" s="1"/>
      <c r="J412" s="2"/>
      <c r="K412" s="4"/>
    </row>
    <row r="413" spans="6:11" ht="15.75" customHeight="1">
      <c r="F413" s="1"/>
      <c r="J413" s="2"/>
      <c r="K413" s="4"/>
    </row>
    <row r="414" spans="6:11" ht="15.75" customHeight="1">
      <c r="F414" s="1"/>
      <c r="J414" s="2"/>
      <c r="K414" s="4"/>
    </row>
    <row r="415" spans="6:11" ht="15.75" customHeight="1">
      <c r="F415" s="1"/>
      <c r="J415" s="2"/>
      <c r="K415" s="4"/>
    </row>
    <row r="416" spans="6:11" ht="15.75" customHeight="1">
      <c r="F416" s="1"/>
      <c r="J416" s="2"/>
      <c r="K416" s="4"/>
    </row>
    <row r="417" spans="6:11" ht="15.75" customHeight="1">
      <c r="F417" s="1"/>
      <c r="J417" s="2"/>
      <c r="K417" s="4"/>
    </row>
    <row r="418" spans="6:11" ht="15.75" customHeight="1">
      <c r="F418" s="1"/>
      <c r="J418" s="2"/>
      <c r="K418" s="4"/>
    </row>
    <row r="419" spans="6:11" ht="15.75" customHeight="1">
      <c r="F419" s="1"/>
      <c r="J419" s="2"/>
      <c r="K419" s="4"/>
    </row>
    <row r="420" spans="6:11" ht="15.75" customHeight="1">
      <c r="F420" s="1"/>
      <c r="J420" s="2"/>
      <c r="K420" s="4"/>
    </row>
    <row r="421" spans="6:11" ht="15.75" customHeight="1">
      <c r="F421" s="1"/>
      <c r="J421" s="2"/>
      <c r="K421" s="4"/>
    </row>
    <row r="422" spans="6:11" ht="15.75" customHeight="1">
      <c r="F422" s="1"/>
      <c r="J422" s="2"/>
      <c r="K422" s="4"/>
    </row>
    <row r="423" spans="6:11" ht="15.75" customHeight="1">
      <c r="F423" s="1"/>
      <c r="J423" s="2"/>
      <c r="K423" s="4"/>
    </row>
    <row r="424" spans="6:11" ht="15.75" customHeight="1">
      <c r="F424" s="1"/>
      <c r="J424" s="2"/>
      <c r="K424" s="4"/>
    </row>
    <row r="425" spans="6:11" ht="15.75" customHeight="1">
      <c r="F425" s="1"/>
      <c r="J425" s="2"/>
      <c r="K425" s="4"/>
    </row>
    <row r="426" spans="6:11" ht="15.75" customHeight="1">
      <c r="F426" s="1"/>
      <c r="J426" s="2"/>
      <c r="K426" s="4"/>
    </row>
    <row r="427" spans="6:11" ht="15.75" customHeight="1">
      <c r="F427" s="1"/>
      <c r="J427" s="2"/>
      <c r="K427" s="4"/>
    </row>
    <row r="428" spans="6:11" ht="15.75" customHeight="1">
      <c r="F428" s="1"/>
      <c r="J428" s="2"/>
      <c r="K428" s="4"/>
    </row>
    <row r="429" spans="6:11" ht="15.75" customHeight="1">
      <c r="F429" s="1"/>
      <c r="J429" s="2"/>
      <c r="K429" s="4"/>
    </row>
    <row r="430" spans="6:11" ht="15.75" customHeight="1">
      <c r="F430" s="1"/>
      <c r="J430" s="2"/>
      <c r="K430" s="4"/>
    </row>
    <row r="431" spans="6:11" ht="15.75" customHeight="1">
      <c r="F431" s="1"/>
      <c r="J431" s="2"/>
      <c r="K431" s="4"/>
    </row>
    <row r="432" spans="6:11" ht="15.75" customHeight="1">
      <c r="F432" s="1"/>
      <c r="J432" s="2"/>
      <c r="K432" s="4"/>
    </row>
    <row r="433" spans="6:11" ht="15.75" customHeight="1">
      <c r="F433" s="1"/>
      <c r="J433" s="2"/>
      <c r="K433" s="4"/>
    </row>
    <row r="434" spans="6:11" ht="15.75" customHeight="1">
      <c r="F434" s="1"/>
      <c r="J434" s="2"/>
      <c r="K434" s="4"/>
    </row>
    <row r="435" spans="6:11" ht="15.75" customHeight="1">
      <c r="F435" s="1"/>
      <c r="J435" s="2"/>
      <c r="K435" s="4"/>
    </row>
    <row r="436" spans="6:11" ht="15.75" customHeight="1">
      <c r="F436" s="1"/>
      <c r="J436" s="2"/>
      <c r="K436" s="4"/>
    </row>
    <row r="437" spans="6:11" ht="15.75" customHeight="1">
      <c r="F437" s="1"/>
      <c r="J437" s="2"/>
      <c r="K437" s="4"/>
    </row>
    <row r="438" spans="6:11" ht="15.75" customHeight="1">
      <c r="F438" s="1"/>
      <c r="J438" s="2"/>
      <c r="K438" s="4"/>
    </row>
    <row r="439" spans="6:11" ht="15.75" customHeight="1">
      <c r="F439" s="1"/>
      <c r="J439" s="2"/>
      <c r="K439" s="4"/>
    </row>
    <row r="440" spans="6:11" ht="15.75" customHeight="1">
      <c r="F440" s="1"/>
      <c r="J440" s="2"/>
      <c r="K440" s="4"/>
    </row>
    <row r="441" spans="6:11" ht="15.75" customHeight="1">
      <c r="F441" s="1"/>
      <c r="J441" s="2"/>
      <c r="K441" s="4"/>
    </row>
    <row r="442" spans="6:11" ht="15.75" customHeight="1">
      <c r="F442" s="1"/>
      <c r="J442" s="2"/>
      <c r="K442" s="4"/>
    </row>
    <row r="443" spans="6:11" ht="15.75" customHeight="1">
      <c r="F443" s="1"/>
      <c r="J443" s="2"/>
      <c r="K443" s="4"/>
    </row>
    <row r="444" spans="6:11" ht="15.75" customHeight="1">
      <c r="F444" s="1"/>
      <c r="J444" s="2"/>
      <c r="K444" s="4"/>
    </row>
    <row r="445" spans="6:11" ht="15.75" customHeight="1">
      <c r="F445" s="1"/>
      <c r="J445" s="2"/>
      <c r="K445" s="4"/>
    </row>
    <row r="446" spans="6:11" ht="15.75" customHeight="1">
      <c r="F446" s="1"/>
      <c r="J446" s="2"/>
      <c r="K446" s="4"/>
    </row>
    <row r="447" spans="6:11" ht="15.75" customHeight="1">
      <c r="F447" s="1"/>
      <c r="J447" s="2"/>
      <c r="K447" s="4"/>
    </row>
    <row r="448" spans="6:11" ht="15.75" customHeight="1">
      <c r="F448" s="1"/>
      <c r="J448" s="2"/>
      <c r="K448" s="4"/>
    </row>
    <row r="449" spans="6:11" ht="15.75" customHeight="1">
      <c r="F449" s="1"/>
      <c r="J449" s="2"/>
      <c r="K449" s="4"/>
    </row>
    <row r="450" spans="6:11" ht="15.75" customHeight="1">
      <c r="F450" s="1"/>
      <c r="J450" s="2"/>
      <c r="K450" s="4"/>
    </row>
    <row r="451" spans="6:11" ht="15.75" customHeight="1">
      <c r="F451" s="1"/>
      <c r="J451" s="2"/>
      <c r="K451" s="4"/>
    </row>
    <row r="452" spans="6:11" ht="15.75" customHeight="1">
      <c r="F452" s="1"/>
      <c r="J452" s="2"/>
      <c r="K452" s="4"/>
    </row>
    <row r="453" spans="6:11" ht="15.75" customHeight="1">
      <c r="F453" s="1"/>
      <c r="J453" s="2"/>
      <c r="K453" s="4"/>
    </row>
    <row r="454" spans="6:11" ht="15.75" customHeight="1">
      <c r="F454" s="1"/>
      <c r="J454" s="2"/>
      <c r="K454" s="4"/>
    </row>
    <row r="455" spans="6:11" ht="15.75" customHeight="1">
      <c r="F455" s="1"/>
      <c r="J455" s="2"/>
      <c r="K455" s="4"/>
    </row>
    <row r="456" spans="6:11" ht="15.75" customHeight="1">
      <c r="F456" s="1"/>
      <c r="J456" s="2"/>
      <c r="K456" s="4"/>
    </row>
    <row r="457" spans="6:11" ht="15.75" customHeight="1">
      <c r="F457" s="1"/>
      <c r="J457" s="2"/>
      <c r="K457" s="4"/>
    </row>
    <row r="458" spans="6:11" ht="15.75" customHeight="1">
      <c r="F458" s="1"/>
      <c r="J458" s="2"/>
      <c r="K458" s="4"/>
    </row>
    <row r="459" spans="6:11" ht="15.75" customHeight="1">
      <c r="F459" s="1"/>
      <c r="J459" s="2"/>
      <c r="K459" s="4"/>
    </row>
    <row r="460" spans="6:11" ht="15.75" customHeight="1">
      <c r="F460" s="1"/>
      <c r="J460" s="2"/>
      <c r="K460" s="4"/>
    </row>
    <row r="461" spans="6:11" ht="15.75" customHeight="1">
      <c r="F461" s="1"/>
      <c r="J461" s="2"/>
      <c r="K461" s="4"/>
    </row>
    <row r="462" spans="6:11" ht="15.75" customHeight="1">
      <c r="F462" s="1"/>
      <c r="J462" s="2"/>
      <c r="K462" s="4"/>
    </row>
    <row r="463" spans="6:11" ht="15.75" customHeight="1">
      <c r="F463" s="1"/>
      <c r="J463" s="2"/>
      <c r="K463" s="4"/>
    </row>
    <row r="464" spans="6:11" ht="15.75" customHeight="1">
      <c r="F464" s="1"/>
      <c r="J464" s="2"/>
      <c r="K464" s="4"/>
    </row>
    <row r="465" spans="6:11" ht="15.75" customHeight="1">
      <c r="F465" s="1"/>
      <c r="J465" s="2"/>
      <c r="K465" s="4"/>
    </row>
    <row r="466" spans="6:11" ht="15.75" customHeight="1">
      <c r="F466" s="1"/>
      <c r="J466" s="2"/>
      <c r="K466" s="4"/>
    </row>
    <row r="467" spans="6:11" ht="15.75" customHeight="1">
      <c r="F467" s="1"/>
      <c r="J467" s="2"/>
      <c r="K467" s="4"/>
    </row>
    <row r="468" spans="6:11" ht="15.75" customHeight="1">
      <c r="F468" s="1"/>
      <c r="J468" s="2"/>
      <c r="K468" s="4"/>
    </row>
    <row r="469" spans="6:11" ht="15.75" customHeight="1">
      <c r="F469" s="1"/>
      <c r="J469" s="2"/>
      <c r="K469" s="4"/>
    </row>
    <row r="470" spans="6:11" ht="15.75" customHeight="1">
      <c r="F470" s="1"/>
      <c r="J470" s="2"/>
      <c r="K470" s="4"/>
    </row>
    <row r="471" spans="6:11" ht="15.75" customHeight="1">
      <c r="F471" s="1"/>
      <c r="J471" s="2"/>
      <c r="K471" s="4"/>
    </row>
    <row r="472" spans="6:11" ht="15.75" customHeight="1">
      <c r="F472" s="1"/>
      <c r="J472" s="2"/>
      <c r="K472" s="4"/>
    </row>
    <row r="473" spans="6:11" ht="15.75" customHeight="1">
      <c r="F473" s="1"/>
      <c r="J473" s="2"/>
      <c r="K473" s="4"/>
    </row>
    <row r="474" spans="6:11" ht="15.75" customHeight="1">
      <c r="F474" s="1"/>
      <c r="J474" s="2"/>
      <c r="K474" s="4"/>
    </row>
    <row r="475" spans="6:11" ht="15.75" customHeight="1">
      <c r="F475" s="1"/>
      <c r="J475" s="2"/>
      <c r="K475" s="4"/>
    </row>
    <row r="476" spans="6:11" ht="15.75" customHeight="1">
      <c r="F476" s="1"/>
      <c r="J476" s="2"/>
      <c r="K476" s="4"/>
    </row>
    <row r="477" spans="6:11" ht="15.75" customHeight="1">
      <c r="F477" s="1"/>
      <c r="J477" s="2"/>
      <c r="K477" s="4"/>
    </row>
    <row r="478" spans="6:11" ht="15.75" customHeight="1">
      <c r="F478" s="1"/>
      <c r="J478" s="2"/>
      <c r="K478" s="4"/>
    </row>
    <row r="479" spans="6:11" ht="15.75" customHeight="1">
      <c r="F479" s="1"/>
      <c r="J479" s="2"/>
      <c r="K479" s="4"/>
    </row>
    <row r="480" spans="6:11" ht="15.75" customHeight="1">
      <c r="F480" s="1"/>
      <c r="J480" s="2"/>
      <c r="K480" s="4"/>
    </row>
    <row r="481" spans="6:11" ht="15.75" customHeight="1">
      <c r="F481" s="1"/>
      <c r="J481" s="2"/>
      <c r="K481" s="4"/>
    </row>
    <row r="482" spans="6:11" ht="15.75" customHeight="1">
      <c r="F482" s="1"/>
      <c r="J482" s="2"/>
      <c r="K482" s="4"/>
    </row>
    <row r="483" spans="6:11" ht="15.75" customHeight="1">
      <c r="F483" s="1"/>
      <c r="J483" s="2"/>
      <c r="K483" s="4"/>
    </row>
    <row r="484" spans="6:11" ht="15.75" customHeight="1">
      <c r="F484" s="1"/>
      <c r="J484" s="2"/>
      <c r="K484" s="4"/>
    </row>
    <row r="485" spans="6:11" ht="15.75" customHeight="1">
      <c r="F485" s="1"/>
      <c r="J485" s="2"/>
      <c r="K485" s="4"/>
    </row>
    <row r="486" spans="6:11" ht="15.75" customHeight="1">
      <c r="F486" s="1"/>
      <c r="J486" s="2"/>
      <c r="K486" s="4"/>
    </row>
    <row r="487" spans="6:11" ht="15.75" customHeight="1">
      <c r="F487" s="1"/>
      <c r="J487" s="2"/>
      <c r="K487" s="4"/>
    </row>
    <row r="488" spans="6:11" ht="15.75" customHeight="1">
      <c r="F488" s="1"/>
      <c r="J488" s="2"/>
      <c r="K488" s="4"/>
    </row>
    <row r="489" spans="6:11" ht="15.75" customHeight="1">
      <c r="F489" s="1"/>
      <c r="J489" s="2"/>
      <c r="K489" s="4"/>
    </row>
    <row r="490" spans="6:11" ht="15.75" customHeight="1">
      <c r="F490" s="1"/>
      <c r="J490" s="2"/>
      <c r="K490" s="4"/>
    </row>
    <row r="491" spans="6:11" ht="15.75" customHeight="1">
      <c r="F491" s="1"/>
      <c r="J491" s="2"/>
      <c r="K491" s="4"/>
    </row>
    <row r="492" spans="6:11" ht="15.75" customHeight="1">
      <c r="F492" s="1"/>
      <c r="J492" s="2"/>
      <c r="K492" s="4"/>
    </row>
    <row r="493" spans="6:11" ht="15.75" customHeight="1">
      <c r="F493" s="1"/>
      <c r="J493" s="2"/>
      <c r="K493" s="4"/>
    </row>
    <row r="494" spans="6:11" ht="15.75" customHeight="1">
      <c r="F494" s="1"/>
      <c r="J494" s="2"/>
      <c r="K494" s="4"/>
    </row>
    <row r="495" spans="6:11" ht="15.75" customHeight="1">
      <c r="F495" s="1"/>
      <c r="J495" s="2"/>
      <c r="K495" s="4"/>
    </row>
    <row r="496" spans="6:11" ht="15.75" customHeight="1">
      <c r="F496" s="1"/>
      <c r="J496" s="2"/>
      <c r="K496" s="4"/>
    </row>
    <row r="497" spans="6:11" ht="15.75" customHeight="1">
      <c r="F497" s="1"/>
      <c r="J497" s="2"/>
      <c r="K497" s="4"/>
    </row>
    <row r="498" spans="6:11" ht="15.75" customHeight="1">
      <c r="F498" s="1"/>
      <c r="J498" s="2"/>
      <c r="K498" s="4"/>
    </row>
    <row r="499" spans="6:11" ht="15.75" customHeight="1">
      <c r="F499" s="1"/>
      <c r="J499" s="2"/>
      <c r="K499" s="4"/>
    </row>
    <row r="500" spans="6:11" ht="15.75" customHeight="1">
      <c r="F500" s="1"/>
      <c r="J500" s="2"/>
      <c r="K500" s="4"/>
    </row>
    <row r="501" spans="6:11" ht="15.75" customHeight="1">
      <c r="F501" s="1"/>
      <c r="J501" s="2"/>
      <c r="K501" s="4"/>
    </row>
    <row r="502" spans="6:11" ht="15.75" customHeight="1">
      <c r="F502" s="1"/>
      <c r="J502" s="2"/>
      <c r="K502" s="4"/>
    </row>
    <row r="503" spans="6:11" ht="15.75" customHeight="1">
      <c r="F503" s="1"/>
      <c r="J503" s="2"/>
      <c r="K503" s="4"/>
    </row>
    <row r="504" spans="6:11" ht="15.75" customHeight="1">
      <c r="F504" s="1"/>
      <c r="J504" s="2"/>
      <c r="K504" s="4"/>
    </row>
    <row r="505" spans="6:11" ht="15.75" customHeight="1">
      <c r="F505" s="1"/>
      <c r="J505" s="2"/>
      <c r="K505" s="4"/>
    </row>
    <row r="506" spans="6:11" ht="15.75" customHeight="1">
      <c r="F506" s="1"/>
      <c r="J506" s="2"/>
      <c r="K506" s="4"/>
    </row>
    <row r="507" spans="6:11" ht="15.75" customHeight="1">
      <c r="F507" s="1"/>
      <c r="J507" s="2"/>
      <c r="K507" s="4"/>
    </row>
    <row r="508" spans="6:11" ht="15.75" customHeight="1">
      <c r="F508" s="1"/>
      <c r="J508" s="2"/>
      <c r="K508" s="4"/>
    </row>
    <row r="509" spans="6:11" ht="15.75" customHeight="1">
      <c r="F509" s="1"/>
      <c r="J509" s="2"/>
      <c r="K509" s="4"/>
    </row>
    <row r="510" spans="6:11" ht="15.75" customHeight="1">
      <c r="F510" s="1"/>
      <c r="J510" s="2"/>
      <c r="K510" s="4"/>
    </row>
    <row r="511" spans="6:11" ht="15.75" customHeight="1">
      <c r="F511" s="1"/>
      <c r="J511" s="2"/>
      <c r="K511" s="4"/>
    </row>
    <row r="512" spans="6:11" ht="15.75" customHeight="1">
      <c r="F512" s="1"/>
      <c r="J512" s="2"/>
      <c r="K512" s="4"/>
    </row>
    <row r="513" spans="6:11" ht="15.75" customHeight="1">
      <c r="F513" s="1"/>
      <c r="J513" s="2"/>
      <c r="K513" s="4"/>
    </row>
    <row r="514" spans="6:11" ht="15.75" customHeight="1">
      <c r="F514" s="1"/>
      <c r="J514" s="2"/>
      <c r="K514" s="4"/>
    </row>
    <row r="515" spans="6:11" ht="15.75" customHeight="1">
      <c r="F515" s="1"/>
      <c r="J515" s="2"/>
      <c r="K515" s="4"/>
    </row>
    <row r="516" spans="6:11" ht="15.75" customHeight="1">
      <c r="F516" s="1"/>
      <c r="J516" s="2"/>
      <c r="K516" s="4"/>
    </row>
    <row r="517" spans="6:11" ht="15.75" customHeight="1">
      <c r="F517" s="1"/>
      <c r="J517" s="2"/>
      <c r="K517" s="4"/>
    </row>
    <row r="518" spans="6:11" ht="15.75" customHeight="1">
      <c r="F518" s="1"/>
      <c r="J518" s="2"/>
      <c r="K518" s="4"/>
    </row>
    <row r="519" spans="6:11" ht="15.75" customHeight="1">
      <c r="F519" s="1"/>
      <c r="J519" s="2"/>
      <c r="K519" s="4"/>
    </row>
    <row r="520" spans="6:11" ht="15.75" customHeight="1">
      <c r="F520" s="1"/>
      <c r="J520" s="2"/>
      <c r="K520" s="4"/>
    </row>
    <row r="521" spans="6:11" ht="15.75" customHeight="1">
      <c r="F521" s="1"/>
      <c r="J521" s="2"/>
      <c r="K521" s="4"/>
    </row>
    <row r="522" spans="6:11" ht="15.75" customHeight="1">
      <c r="F522" s="1"/>
      <c r="J522" s="2"/>
      <c r="K522" s="4"/>
    </row>
    <row r="523" spans="6:11" ht="15.75" customHeight="1">
      <c r="F523" s="1"/>
      <c r="J523" s="2"/>
      <c r="K523" s="4"/>
    </row>
    <row r="524" spans="6:11" ht="15.75" customHeight="1">
      <c r="F524" s="1"/>
      <c r="J524" s="2"/>
      <c r="K524" s="4"/>
    </row>
    <row r="525" spans="6:11" ht="15.75" customHeight="1">
      <c r="F525" s="1"/>
      <c r="J525" s="2"/>
      <c r="K525" s="4"/>
    </row>
    <row r="526" spans="6:11" ht="15.75" customHeight="1">
      <c r="F526" s="1"/>
      <c r="J526" s="2"/>
      <c r="K526" s="4"/>
    </row>
    <row r="527" spans="6:11" ht="15.75" customHeight="1">
      <c r="F527" s="1"/>
      <c r="J527" s="2"/>
      <c r="K527" s="4"/>
    </row>
    <row r="528" spans="6:11" ht="15.75" customHeight="1">
      <c r="F528" s="1"/>
      <c r="J528" s="2"/>
      <c r="K528" s="4"/>
    </row>
    <row r="529" spans="6:11" ht="15.75" customHeight="1">
      <c r="F529" s="1"/>
      <c r="J529" s="2"/>
      <c r="K529" s="4"/>
    </row>
    <row r="530" spans="6:11" ht="15.75" customHeight="1">
      <c r="F530" s="1"/>
      <c r="J530" s="2"/>
      <c r="K530" s="4"/>
    </row>
    <row r="531" spans="6:11" ht="15.75" customHeight="1">
      <c r="F531" s="1"/>
      <c r="J531" s="2"/>
      <c r="K531" s="4"/>
    </row>
    <row r="532" spans="6:11" ht="15.75" customHeight="1">
      <c r="F532" s="1"/>
      <c r="J532" s="2"/>
      <c r="K532" s="4"/>
    </row>
    <row r="533" spans="6:11" ht="15.75" customHeight="1">
      <c r="F533" s="1"/>
      <c r="J533" s="2"/>
      <c r="K533" s="4"/>
    </row>
    <row r="534" spans="6:11" ht="15.75" customHeight="1">
      <c r="F534" s="1"/>
      <c r="J534" s="2"/>
      <c r="K534" s="4"/>
    </row>
    <row r="535" spans="6:11" ht="15.75" customHeight="1">
      <c r="F535" s="1"/>
      <c r="J535" s="2"/>
      <c r="K535" s="4"/>
    </row>
    <row r="536" spans="6:11" ht="15.75" customHeight="1">
      <c r="F536" s="1"/>
      <c r="J536" s="2"/>
      <c r="K536" s="4"/>
    </row>
    <row r="537" spans="6:11" ht="15.75" customHeight="1">
      <c r="F537" s="1"/>
      <c r="J537" s="2"/>
      <c r="K537" s="4"/>
    </row>
    <row r="538" spans="6:11" ht="15.75" customHeight="1">
      <c r="F538" s="1"/>
      <c r="J538" s="2"/>
      <c r="K538" s="4"/>
    </row>
    <row r="539" spans="6:11" ht="15.75" customHeight="1">
      <c r="F539" s="1"/>
      <c r="J539" s="2"/>
      <c r="K539" s="4"/>
    </row>
    <row r="540" spans="6:11" ht="15.75" customHeight="1">
      <c r="F540" s="1"/>
      <c r="J540" s="2"/>
      <c r="K540" s="4"/>
    </row>
    <row r="541" spans="6:11" ht="15.75" customHeight="1">
      <c r="F541" s="1"/>
      <c r="J541" s="2"/>
      <c r="K541" s="4"/>
    </row>
    <row r="542" spans="6:11" ht="15.75" customHeight="1">
      <c r="F542" s="1"/>
      <c r="J542" s="2"/>
      <c r="K542" s="4"/>
    </row>
    <row r="543" spans="6:11" ht="15.75" customHeight="1">
      <c r="F543" s="1"/>
      <c r="J543" s="2"/>
      <c r="K543" s="4"/>
    </row>
    <row r="544" spans="6:11" ht="15.75" customHeight="1">
      <c r="F544" s="1"/>
      <c r="J544" s="2"/>
      <c r="K544" s="4"/>
    </row>
    <row r="545" spans="6:11" ht="15.75" customHeight="1">
      <c r="F545" s="1"/>
      <c r="J545" s="2"/>
      <c r="K545" s="4"/>
    </row>
    <row r="546" spans="6:11" ht="15.75" customHeight="1">
      <c r="F546" s="1"/>
      <c r="J546" s="2"/>
      <c r="K546" s="4"/>
    </row>
    <row r="547" spans="6:11" ht="15.75" customHeight="1">
      <c r="F547" s="1"/>
      <c r="J547" s="2"/>
      <c r="K547" s="4"/>
    </row>
    <row r="548" spans="6:11" ht="15.75" customHeight="1">
      <c r="F548" s="1"/>
      <c r="J548" s="2"/>
      <c r="K548" s="4"/>
    </row>
    <row r="549" spans="6:11" ht="15.75" customHeight="1">
      <c r="F549" s="1"/>
      <c r="J549" s="2"/>
      <c r="K549" s="4"/>
    </row>
    <row r="550" spans="6:11" ht="15.75" customHeight="1">
      <c r="F550" s="1"/>
      <c r="J550" s="2"/>
      <c r="K550" s="4"/>
    </row>
    <row r="551" spans="6:11" ht="15.75" customHeight="1">
      <c r="F551" s="1"/>
      <c r="J551" s="2"/>
      <c r="K551" s="4"/>
    </row>
    <row r="552" spans="6:11" ht="15.75" customHeight="1">
      <c r="F552" s="1"/>
      <c r="J552" s="2"/>
      <c r="K552" s="4"/>
    </row>
    <row r="553" spans="6:11" ht="15.75" customHeight="1">
      <c r="F553" s="1"/>
      <c r="J553" s="2"/>
      <c r="K553" s="4"/>
    </row>
    <row r="554" spans="6:11" ht="15.75" customHeight="1">
      <c r="F554" s="1"/>
      <c r="J554" s="2"/>
      <c r="K554" s="4"/>
    </row>
    <row r="555" spans="6:11" ht="15.75" customHeight="1">
      <c r="F555" s="1"/>
      <c r="J555" s="2"/>
      <c r="K555" s="4"/>
    </row>
    <row r="556" spans="6:11" ht="15.75" customHeight="1">
      <c r="F556" s="1"/>
      <c r="J556" s="2"/>
      <c r="K556" s="4"/>
    </row>
    <row r="557" spans="6:11" ht="15.75" customHeight="1">
      <c r="F557" s="1"/>
      <c r="J557" s="2"/>
      <c r="K557" s="4"/>
    </row>
    <row r="558" spans="6:11" ht="15.75" customHeight="1">
      <c r="F558" s="1"/>
      <c r="J558" s="2"/>
      <c r="K558" s="4"/>
    </row>
    <row r="559" spans="6:11" ht="15.75" customHeight="1">
      <c r="F559" s="1"/>
      <c r="J559" s="2"/>
      <c r="K559" s="4"/>
    </row>
    <row r="560" spans="6:11" ht="15.75" customHeight="1">
      <c r="F560" s="1"/>
      <c r="J560" s="2"/>
      <c r="K560" s="4"/>
    </row>
    <row r="561" spans="6:11" ht="15.75" customHeight="1">
      <c r="F561" s="1"/>
      <c r="J561" s="2"/>
      <c r="K561" s="4"/>
    </row>
    <row r="562" spans="6:11" ht="15.75" customHeight="1">
      <c r="F562" s="1"/>
      <c r="J562" s="2"/>
      <c r="K562" s="4"/>
    </row>
    <row r="563" spans="6:11" ht="15.75" customHeight="1">
      <c r="F563" s="1"/>
      <c r="J563" s="2"/>
      <c r="K563" s="4"/>
    </row>
    <row r="564" spans="6:11" ht="15.75" customHeight="1">
      <c r="F564" s="1"/>
      <c r="J564" s="2"/>
      <c r="K564" s="4"/>
    </row>
    <row r="565" spans="6:11" ht="15.75" customHeight="1">
      <c r="F565" s="1"/>
      <c r="J565" s="2"/>
      <c r="K565" s="4"/>
    </row>
    <row r="566" spans="6:11" ht="15.75" customHeight="1">
      <c r="F566" s="1"/>
      <c r="J566" s="2"/>
      <c r="K566" s="4"/>
    </row>
    <row r="567" spans="6:11" ht="15.75" customHeight="1">
      <c r="F567" s="1"/>
      <c r="J567" s="2"/>
      <c r="K567" s="4"/>
    </row>
    <row r="568" spans="6:11" ht="15.75" customHeight="1">
      <c r="F568" s="1"/>
      <c r="J568" s="2"/>
      <c r="K568" s="4"/>
    </row>
    <row r="569" spans="6:11" ht="15.75" customHeight="1">
      <c r="F569" s="1"/>
      <c r="J569" s="2"/>
      <c r="K569" s="4"/>
    </row>
    <row r="570" spans="6:11" ht="15.75" customHeight="1">
      <c r="F570" s="1"/>
      <c r="J570" s="2"/>
      <c r="K570" s="4"/>
    </row>
    <row r="571" spans="6:11" ht="15.75" customHeight="1">
      <c r="F571" s="1"/>
      <c r="J571" s="2"/>
      <c r="K571" s="4"/>
    </row>
    <row r="572" spans="6:11" ht="15.75" customHeight="1">
      <c r="F572" s="1"/>
      <c r="J572" s="2"/>
      <c r="K572" s="4"/>
    </row>
    <row r="573" spans="6:11" ht="15.75" customHeight="1">
      <c r="F573" s="1"/>
      <c r="J573" s="2"/>
      <c r="K573" s="4"/>
    </row>
    <row r="574" spans="6:11" ht="15.75" customHeight="1">
      <c r="F574" s="1"/>
      <c r="J574" s="2"/>
      <c r="K574" s="4"/>
    </row>
    <row r="575" spans="6:11" ht="15.75" customHeight="1">
      <c r="F575" s="1"/>
      <c r="J575" s="2"/>
      <c r="K575" s="4"/>
    </row>
    <row r="576" spans="6:11" ht="15.75" customHeight="1">
      <c r="F576" s="1"/>
      <c r="J576" s="2"/>
      <c r="K576" s="4"/>
    </row>
    <row r="577" spans="6:11" ht="15.75" customHeight="1">
      <c r="F577" s="1"/>
      <c r="J577" s="2"/>
      <c r="K577" s="4"/>
    </row>
    <row r="578" spans="6:11" ht="15.75" customHeight="1">
      <c r="F578" s="1"/>
      <c r="J578" s="2"/>
      <c r="K578" s="4"/>
    </row>
    <row r="579" spans="6:11" ht="15.75" customHeight="1">
      <c r="F579" s="1"/>
      <c r="J579" s="2"/>
      <c r="K579" s="4"/>
    </row>
    <row r="580" spans="6:11" ht="15.75" customHeight="1">
      <c r="F580" s="1"/>
      <c r="J580" s="2"/>
      <c r="K580" s="4"/>
    </row>
    <row r="581" spans="6:11" ht="15.75" customHeight="1">
      <c r="F581" s="1"/>
      <c r="J581" s="2"/>
      <c r="K581" s="4"/>
    </row>
    <row r="582" spans="6:11" ht="15.75" customHeight="1">
      <c r="F582" s="1"/>
      <c r="J582" s="2"/>
      <c r="K582" s="4"/>
    </row>
    <row r="583" spans="6:11" ht="15.75" customHeight="1">
      <c r="F583" s="1"/>
      <c r="J583" s="2"/>
      <c r="K583" s="4"/>
    </row>
    <row r="584" spans="6:11" ht="15.75" customHeight="1">
      <c r="F584" s="1"/>
      <c r="J584" s="2"/>
      <c r="K584" s="4"/>
    </row>
    <row r="585" spans="6:11" ht="15.75" customHeight="1">
      <c r="F585" s="1"/>
      <c r="J585" s="2"/>
      <c r="K585" s="4"/>
    </row>
    <row r="586" spans="6:11" ht="15.75" customHeight="1">
      <c r="F586" s="1"/>
      <c r="J586" s="2"/>
      <c r="K586" s="4"/>
    </row>
    <row r="587" spans="6:11" ht="15.75" customHeight="1">
      <c r="F587" s="1"/>
      <c r="J587" s="2"/>
      <c r="K587" s="4"/>
    </row>
    <row r="588" spans="6:11" ht="15.75" customHeight="1">
      <c r="F588" s="1"/>
      <c r="J588" s="2"/>
      <c r="K588" s="4"/>
    </row>
    <row r="589" spans="6:11" ht="15.75" customHeight="1">
      <c r="F589" s="1"/>
      <c r="J589" s="2"/>
      <c r="K589" s="4"/>
    </row>
    <row r="590" spans="6:11" ht="15.75" customHeight="1">
      <c r="F590" s="1"/>
      <c r="J590" s="2"/>
      <c r="K590" s="4"/>
    </row>
    <row r="591" spans="6:11" ht="15.75" customHeight="1">
      <c r="F591" s="1"/>
      <c r="J591" s="2"/>
      <c r="K591" s="4"/>
    </row>
    <row r="592" spans="6:11" ht="15.75" customHeight="1">
      <c r="F592" s="1"/>
      <c r="J592" s="2"/>
      <c r="K592" s="4"/>
    </row>
    <row r="593" spans="6:11" ht="15.75" customHeight="1">
      <c r="F593" s="1"/>
      <c r="J593" s="2"/>
      <c r="K593" s="4"/>
    </row>
    <row r="594" spans="6:11" ht="15.75" customHeight="1">
      <c r="F594" s="1"/>
      <c r="J594" s="2"/>
      <c r="K594" s="4"/>
    </row>
    <row r="595" spans="6:11" ht="15.75" customHeight="1">
      <c r="F595" s="1"/>
      <c r="J595" s="2"/>
      <c r="K595" s="4"/>
    </row>
    <row r="596" spans="6:11" ht="15.75" customHeight="1">
      <c r="F596" s="1"/>
      <c r="J596" s="2"/>
      <c r="K596" s="4"/>
    </row>
    <row r="597" spans="6:11" ht="15.75" customHeight="1">
      <c r="F597" s="1"/>
      <c r="J597" s="2"/>
      <c r="K597" s="4"/>
    </row>
    <row r="598" spans="6:11" ht="15.75" customHeight="1">
      <c r="F598" s="1"/>
      <c r="J598" s="2"/>
      <c r="K598" s="4"/>
    </row>
    <row r="599" spans="6:11" ht="15.75" customHeight="1">
      <c r="F599" s="1"/>
      <c r="J599" s="2"/>
      <c r="K599" s="4"/>
    </row>
    <row r="600" spans="6:11" ht="15.75" customHeight="1">
      <c r="F600" s="1"/>
      <c r="J600" s="2"/>
      <c r="K600" s="4"/>
    </row>
    <row r="601" spans="6:11" ht="15.75" customHeight="1">
      <c r="F601" s="1"/>
      <c r="J601" s="2"/>
      <c r="K601" s="4"/>
    </row>
    <row r="602" spans="6:11" ht="15.75" customHeight="1">
      <c r="F602" s="1"/>
      <c r="J602" s="2"/>
      <c r="K602" s="4"/>
    </row>
    <row r="603" spans="6:11" ht="15.75" customHeight="1">
      <c r="F603" s="1"/>
      <c r="J603" s="2"/>
      <c r="K603" s="4"/>
    </row>
    <row r="604" spans="6:11" ht="15.75" customHeight="1">
      <c r="F604" s="1"/>
      <c r="J604" s="2"/>
      <c r="K604" s="4"/>
    </row>
    <row r="605" spans="6:11" ht="15.75" customHeight="1">
      <c r="F605" s="1"/>
      <c r="J605" s="2"/>
      <c r="K605" s="4"/>
    </row>
    <row r="606" spans="6:11" ht="15.75" customHeight="1">
      <c r="F606" s="1"/>
      <c r="J606" s="2"/>
      <c r="K606" s="4"/>
    </row>
    <row r="607" spans="6:11" ht="15.75" customHeight="1">
      <c r="F607" s="1"/>
      <c r="J607" s="2"/>
      <c r="K607" s="4"/>
    </row>
    <row r="608" spans="6:11" ht="15.75" customHeight="1">
      <c r="F608" s="1"/>
      <c r="J608" s="2"/>
      <c r="K608" s="4"/>
    </row>
    <row r="609" spans="6:11" ht="15.75" customHeight="1">
      <c r="F609" s="1"/>
      <c r="J609" s="2"/>
      <c r="K609" s="4"/>
    </row>
    <row r="610" spans="6:11" ht="15.75" customHeight="1">
      <c r="F610" s="1"/>
      <c r="J610" s="2"/>
      <c r="K610" s="4"/>
    </row>
    <row r="611" spans="6:11" ht="15.75" customHeight="1">
      <c r="F611" s="1"/>
      <c r="J611" s="2"/>
      <c r="K611" s="4"/>
    </row>
    <row r="612" spans="6:11" ht="15.75" customHeight="1">
      <c r="F612" s="1"/>
      <c r="J612" s="2"/>
      <c r="K612" s="4"/>
    </row>
    <row r="613" spans="6:11" ht="15.75" customHeight="1">
      <c r="F613" s="1"/>
      <c r="J613" s="2"/>
      <c r="K613" s="4"/>
    </row>
    <row r="614" spans="6:11" ht="15.75" customHeight="1">
      <c r="F614" s="1"/>
      <c r="J614" s="2"/>
      <c r="K614" s="4"/>
    </row>
    <row r="615" spans="6:11" ht="15.75" customHeight="1">
      <c r="F615" s="1"/>
      <c r="J615" s="2"/>
      <c r="K615" s="4"/>
    </row>
    <row r="616" spans="6:11" ht="15.75" customHeight="1">
      <c r="F616" s="1"/>
      <c r="J616" s="2"/>
      <c r="K616" s="4"/>
    </row>
    <row r="617" spans="6:11" ht="15.75" customHeight="1">
      <c r="F617" s="1"/>
      <c r="J617" s="2"/>
      <c r="K617" s="4"/>
    </row>
    <row r="618" spans="6:11" ht="15.75" customHeight="1">
      <c r="F618" s="1"/>
      <c r="J618" s="2"/>
      <c r="K618" s="4"/>
    </row>
    <row r="619" spans="6:11" ht="15.75" customHeight="1">
      <c r="F619" s="1"/>
      <c r="J619" s="2"/>
      <c r="K619" s="4"/>
    </row>
    <row r="620" spans="6:11" ht="15.75" customHeight="1">
      <c r="F620" s="1"/>
      <c r="J620" s="2"/>
      <c r="K620" s="4"/>
    </row>
    <row r="621" spans="6:11" ht="15.75" customHeight="1">
      <c r="F621" s="1"/>
      <c r="J621" s="2"/>
      <c r="K621" s="4"/>
    </row>
    <row r="622" spans="6:11" ht="15.75" customHeight="1">
      <c r="F622" s="1"/>
      <c r="J622" s="2"/>
      <c r="K622" s="4"/>
    </row>
    <row r="623" spans="6:11" ht="15.75" customHeight="1">
      <c r="F623" s="1"/>
      <c r="J623" s="2"/>
      <c r="K623" s="4"/>
    </row>
    <row r="624" spans="6:11" ht="15.75" customHeight="1">
      <c r="F624" s="1"/>
      <c r="J624" s="2"/>
      <c r="K624" s="4"/>
    </row>
    <row r="625" spans="6:11" ht="15.75" customHeight="1">
      <c r="F625" s="1"/>
      <c r="J625" s="2"/>
      <c r="K625" s="4"/>
    </row>
    <row r="626" spans="6:11" ht="15.75" customHeight="1">
      <c r="F626" s="1"/>
      <c r="J626" s="2"/>
      <c r="K626" s="4"/>
    </row>
    <row r="627" spans="6:11" ht="15.75" customHeight="1">
      <c r="F627" s="1"/>
      <c r="J627" s="2"/>
      <c r="K627" s="4"/>
    </row>
    <row r="628" spans="6:11" ht="15.75" customHeight="1">
      <c r="F628" s="1"/>
      <c r="J628" s="2"/>
      <c r="K628" s="4"/>
    </row>
    <row r="629" spans="6:11" ht="15.75" customHeight="1">
      <c r="F629" s="1"/>
      <c r="J629" s="2"/>
      <c r="K629" s="4"/>
    </row>
    <row r="630" spans="6:11" ht="15.75" customHeight="1">
      <c r="F630" s="1"/>
      <c r="J630" s="2"/>
      <c r="K630" s="4"/>
    </row>
    <row r="631" spans="6:11" ht="15.75" customHeight="1">
      <c r="F631" s="1"/>
      <c r="J631" s="2"/>
      <c r="K631" s="4"/>
    </row>
    <row r="632" spans="6:11" ht="15.75" customHeight="1">
      <c r="F632" s="1"/>
      <c r="J632" s="2"/>
      <c r="K632" s="4"/>
    </row>
    <row r="633" spans="6:11" ht="15.75" customHeight="1">
      <c r="F633" s="1"/>
      <c r="J633" s="2"/>
      <c r="K633" s="4"/>
    </row>
    <row r="634" spans="6:11" ht="15.75" customHeight="1">
      <c r="F634" s="1"/>
      <c r="J634" s="2"/>
      <c r="K634" s="4"/>
    </row>
    <row r="635" spans="6:11" ht="15.75" customHeight="1">
      <c r="F635" s="1"/>
      <c r="J635" s="2"/>
      <c r="K635" s="4"/>
    </row>
    <row r="636" spans="6:11" ht="15.75" customHeight="1">
      <c r="F636" s="1"/>
      <c r="J636" s="2"/>
      <c r="K636" s="4"/>
    </row>
    <row r="637" spans="6:11" ht="15.75" customHeight="1">
      <c r="F637" s="1"/>
      <c r="J637" s="2"/>
      <c r="K637" s="4"/>
    </row>
    <row r="638" spans="6:11" ht="15.75" customHeight="1">
      <c r="F638" s="1"/>
      <c r="J638" s="2"/>
      <c r="K638" s="4"/>
    </row>
    <row r="639" spans="6:11" ht="15.75" customHeight="1">
      <c r="F639" s="1"/>
      <c r="J639" s="2"/>
      <c r="K639" s="4"/>
    </row>
    <row r="640" spans="6:11" ht="15.75" customHeight="1">
      <c r="F640" s="1"/>
      <c r="J640" s="2"/>
      <c r="K640" s="4"/>
    </row>
    <row r="641" spans="6:11" ht="15.75" customHeight="1">
      <c r="F641" s="1"/>
      <c r="J641" s="2"/>
      <c r="K641" s="4"/>
    </row>
    <row r="642" spans="6:11" ht="15.75" customHeight="1">
      <c r="F642" s="1"/>
      <c r="J642" s="2"/>
      <c r="K642" s="4"/>
    </row>
    <row r="643" spans="6:11" ht="15.75" customHeight="1">
      <c r="F643" s="1"/>
      <c r="J643" s="2"/>
      <c r="K643" s="4"/>
    </row>
    <row r="644" spans="6:11" ht="15.75" customHeight="1">
      <c r="F644" s="1"/>
      <c r="J644" s="2"/>
      <c r="K644" s="4"/>
    </row>
    <row r="645" spans="6:11" ht="15.75" customHeight="1">
      <c r="F645" s="1"/>
      <c r="J645" s="2"/>
      <c r="K645" s="4"/>
    </row>
    <row r="646" spans="6:11" ht="15.75" customHeight="1">
      <c r="F646" s="1"/>
      <c r="J646" s="2"/>
      <c r="K646" s="4"/>
    </row>
    <row r="647" spans="6:11" ht="15.75" customHeight="1">
      <c r="F647" s="1"/>
      <c r="J647" s="2"/>
      <c r="K647" s="4"/>
    </row>
    <row r="648" spans="6:11" ht="15.75" customHeight="1">
      <c r="F648" s="1"/>
      <c r="J648" s="2"/>
      <c r="K648" s="4"/>
    </row>
    <row r="649" spans="6:11" ht="15.75" customHeight="1">
      <c r="F649" s="1"/>
      <c r="J649" s="2"/>
      <c r="K649" s="4"/>
    </row>
    <row r="650" spans="6:11" ht="15.75" customHeight="1">
      <c r="F650" s="1"/>
      <c r="J650" s="2"/>
      <c r="K650" s="4"/>
    </row>
    <row r="651" spans="6:11" ht="15.75" customHeight="1">
      <c r="F651" s="1"/>
      <c r="J651" s="2"/>
      <c r="K651" s="4"/>
    </row>
    <row r="652" spans="6:11" ht="15.75" customHeight="1">
      <c r="F652" s="1"/>
      <c r="J652" s="2"/>
      <c r="K652" s="4"/>
    </row>
    <row r="653" spans="6:11" ht="15.75" customHeight="1">
      <c r="F653" s="1"/>
      <c r="J653" s="2"/>
      <c r="K653" s="4"/>
    </row>
    <row r="654" spans="6:11" ht="15.75" customHeight="1">
      <c r="F654" s="1"/>
      <c r="J654" s="2"/>
      <c r="K654" s="4"/>
    </row>
    <row r="655" spans="6:11" ht="15.75" customHeight="1">
      <c r="F655" s="1"/>
      <c r="J655" s="2"/>
      <c r="K655" s="4"/>
    </row>
    <row r="656" spans="6:11" ht="15.75" customHeight="1">
      <c r="F656" s="1"/>
      <c r="J656" s="2"/>
      <c r="K656" s="4"/>
    </row>
    <row r="657" spans="6:11" ht="15.75" customHeight="1">
      <c r="F657" s="1"/>
      <c r="J657" s="2"/>
      <c r="K657" s="4"/>
    </row>
    <row r="658" spans="6:11" ht="15.75" customHeight="1">
      <c r="F658" s="1"/>
      <c r="J658" s="2"/>
      <c r="K658" s="4"/>
    </row>
    <row r="659" spans="6:11" ht="15.75" customHeight="1">
      <c r="F659" s="1"/>
      <c r="J659" s="2"/>
      <c r="K659" s="4"/>
    </row>
    <row r="660" spans="6:11" ht="15.75" customHeight="1">
      <c r="F660" s="1"/>
      <c r="J660" s="2"/>
      <c r="K660" s="4"/>
    </row>
    <row r="661" spans="6:11" ht="15.75" customHeight="1">
      <c r="F661" s="1"/>
      <c r="J661" s="2"/>
      <c r="K661" s="4"/>
    </row>
    <row r="662" spans="6:11" ht="15.75" customHeight="1">
      <c r="F662" s="1"/>
      <c r="J662" s="2"/>
      <c r="K662" s="4"/>
    </row>
    <row r="663" spans="6:11" ht="15.75" customHeight="1">
      <c r="F663" s="1"/>
      <c r="J663" s="2"/>
      <c r="K663" s="4"/>
    </row>
    <row r="664" spans="6:11" ht="15.75" customHeight="1">
      <c r="F664" s="1"/>
      <c r="J664" s="2"/>
      <c r="K664" s="4"/>
    </row>
    <row r="665" spans="6:11" ht="15.75" customHeight="1">
      <c r="F665" s="1"/>
      <c r="J665" s="2"/>
      <c r="K665" s="4"/>
    </row>
    <row r="666" spans="6:11" ht="15.75" customHeight="1">
      <c r="F666" s="1"/>
      <c r="J666" s="2"/>
      <c r="K666" s="4"/>
    </row>
    <row r="667" spans="6:11" ht="15.75" customHeight="1">
      <c r="F667" s="1"/>
      <c r="J667" s="2"/>
      <c r="K667" s="4"/>
    </row>
    <row r="668" spans="6:11" ht="15.75" customHeight="1">
      <c r="F668" s="1"/>
      <c r="J668" s="2"/>
      <c r="K668" s="4"/>
    </row>
    <row r="669" spans="6:11" ht="15.75" customHeight="1">
      <c r="F669" s="1"/>
      <c r="J669" s="2"/>
      <c r="K669" s="4"/>
    </row>
    <row r="670" spans="6:11" ht="15.75" customHeight="1">
      <c r="F670" s="1"/>
      <c r="J670" s="2"/>
      <c r="K670" s="4"/>
    </row>
    <row r="671" spans="6:11" ht="15.75" customHeight="1">
      <c r="F671" s="1"/>
      <c r="J671" s="2"/>
      <c r="K671" s="4"/>
    </row>
    <row r="672" spans="6:11" ht="15.75" customHeight="1">
      <c r="F672" s="1"/>
      <c r="J672" s="2"/>
      <c r="K672" s="4"/>
    </row>
    <row r="673" spans="6:11" ht="15.75" customHeight="1">
      <c r="F673" s="1"/>
      <c r="J673" s="2"/>
      <c r="K673" s="4"/>
    </row>
    <row r="674" spans="6:11" ht="15.75" customHeight="1">
      <c r="F674" s="1"/>
      <c r="J674" s="2"/>
      <c r="K674" s="4"/>
    </row>
    <row r="675" spans="6:11" ht="15.75" customHeight="1">
      <c r="F675" s="1"/>
      <c r="J675" s="2"/>
      <c r="K675" s="4"/>
    </row>
    <row r="676" spans="6:11" ht="15.75" customHeight="1">
      <c r="F676" s="1"/>
      <c r="J676" s="2"/>
      <c r="K676" s="4"/>
    </row>
    <row r="677" spans="6:11" ht="15.75" customHeight="1">
      <c r="F677" s="1"/>
      <c r="J677" s="2"/>
      <c r="K677" s="4"/>
    </row>
    <row r="678" spans="6:11" ht="15.75" customHeight="1">
      <c r="F678" s="1"/>
      <c r="J678" s="2"/>
      <c r="K678" s="4"/>
    </row>
    <row r="679" spans="6:11" ht="15.75" customHeight="1">
      <c r="F679" s="1"/>
      <c r="J679" s="2"/>
      <c r="K679" s="4"/>
    </row>
    <row r="680" spans="6:11" ht="15.75" customHeight="1">
      <c r="F680" s="1"/>
      <c r="J680" s="2"/>
      <c r="K680" s="4"/>
    </row>
    <row r="681" spans="6:11" ht="15.75" customHeight="1">
      <c r="F681" s="1"/>
      <c r="J681" s="2"/>
      <c r="K681" s="4"/>
    </row>
    <row r="682" spans="6:11" ht="15.75" customHeight="1">
      <c r="F682" s="1"/>
      <c r="J682" s="2"/>
      <c r="K682" s="4"/>
    </row>
    <row r="683" spans="6:11" ht="15.75" customHeight="1">
      <c r="F683" s="1"/>
      <c r="J683" s="2"/>
      <c r="K683" s="4"/>
    </row>
    <row r="684" spans="6:11" ht="15.75" customHeight="1">
      <c r="F684" s="1"/>
      <c r="J684" s="2"/>
      <c r="K684" s="4"/>
    </row>
    <row r="685" spans="6:11" ht="15.75" customHeight="1">
      <c r="F685" s="1"/>
      <c r="J685" s="2"/>
      <c r="K685" s="4"/>
    </row>
    <row r="686" spans="6:11" ht="15.75" customHeight="1">
      <c r="F686" s="1"/>
      <c r="J686" s="2"/>
      <c r="K686" s="4"/>
    </row>
    <row r="687" spans="6:11" ht="15.75" customHeight="1">
      <c r="F687" s="1"/>
      <c r="J687" s="2"/>
      <c r="K687" s="4"/>
    </row>
    <row r="688" spans="6:11" ht="15.75" customHeight="1">
      <c r="F688" s="1"/>
      <c r="J688" s="2"/>
      <c r="K688" s="4"/>
    </row>
    <row r="689" spans="6:11" ht="15.75" customHeight="1">
      <c r="F689" s="1"/>
      <c r="J689" s="2"/>
      <c r="K689" s="4"/>
    </row>
    <row r="690" spans="6:11" ht="15.75" customHeight="1">
      <c r="F690" s="1"/>
      <c r="J690" s="2"/>
      <c r="K690" s="4"/>
    </row>
    <row r="691" spans="6:11" ht="15.75" customHeight="1">
      <c r="F691" s="1"/>
      <c r="J691" s="2"/>
      <c r="K691" s="4"/>
    </row>
    <row r="692" spans="6:11" ht="15.75" customHeight="1">
      <c r="F692" s="1"/>
      <c r="J692" s="2"/>
      <c r="K692" s="4"/>
    </row>
    <row r="693" spans="6:11" ht="15.75" customHeight="1">
      <c r="F693" s="1"/>
      <c r="J693" s="2"/>
      <c r="K693" s="4"/>
    </row>
    <row r="694" spans="6:11" ht="15.75" customHeight="1">
      <c r="F694" s="1"/>
      <c r="J694" s="2"/>
      <c r="K694" s="4"/>
    </row>
    <row r="695" spans="6:11" ht="15.75" customHeight="1">
      <c r="F695" s="1"/>
      <c r="J695" s="2"/>
      <c r="K695" s="4"/>
    </row>
    <row r="696" spans="6:11" ht="15.75" customHeight="1">
      <c r="F696" s="1"/>
      <c r="J696" s="2"/>
      <c r="K696" s="4"/>
    </row>
    <row r="697" spans="6:11" ht="15.75" customHeight="1">
      <c r="F697" s="1"/>
      <c r="J697" s="2"/>
      <c r="K697" s="4"/>
    </row>
    <row r="698" spans="6:11" ht="15.75" customHeight="1">
      <c r="F698" s="1"/>
      <c r="J698" s="2"/>
      <c r="K698" s="4"/>
    </row>
    <row r="699" spans="6:11" ht="15.75" customHeight="1">
      <c r="F699" s="1"/>
      <c r="J699" s="2"/>
      <c r="K699" s="4"/>
    </row>
    <row r="700" spans="6:11" ht="15.75" customHeight="1">
      <c r="F700" s="1"/>
      <c r="J700" s="2"/>
      <c r="K700" s="4"/>
    </row>
    <row r="701" spans="6:11" ht="15.75" customHeight="1">
      <c r="F701" s="1"/>
      <c r="J701" s="2"/>
      <c r="K701" s="4"/>
    </row>
    <row r="702" spans="6:11" ht="15.75" customHeight="1">
      <c r="F702" s="1"/>
      <c r="J702" s="2"/>
      <c r="K702" s="4"/>
    </row>
    <row r="703" spans="6:11" ht="15.75" customHeight="1">
      <c r="F703" s="1"/>
      <c r="J703" s="2"/>
      <c r="K703" s="4"/>
    </row>
    <row r="704" spans="6:11" ht="15.75" customHeight="1">
      <c r="F704" s="1"/>
      <c r="J704" s="2"/>
      <c r="K704" s="4"/>
    </row>
    <row r="705" spans="6:11" ht="15.75" customHeight="1">
      <c r="F705" s="1"/>
      <c r="J705" s="2"/>
      <c r="K705" s="4"/>
    </row>
    <row r="706" spans="6:11" ht="15.75" customHeight="1">
      <c r="F706" s="1"/>
      <c r="J706" s="2"/>
      <c r="K706" s="4"/>
    </row>
    <row r="707" spans="6:11" ht="15.75" customHeight="1">
      <c r="F707" s="1"/>
      <c r="J707" s="2"/>
      <c r="K707" s="4"/>
    </row>
    <row r="708" spans="6:11" ht="15.75" customHeight="1">
      <c r="F708" s="1"/>
      <c r="J708" s="2"/>
      <c r="K708" s="4"/>
    </row>
    <row r="709" spans="6:11" ht="15.75" customHeight="1">
      <c r="F709" s="1"/>
      <c r="J709" s="2"/>
      <c r="K709" s="4"/>
    </row>
    <row r="710" spans="6:11" ht="15.75" customHeight="1">
      <c r="F710" s="1"/>
      <c r="J710" s="2"/>
      <c r="K710" s="4"/>
    </row>
    <row r="711" spans="6:11" ht="15.75" customHeight="1">
      <c r="F711" s="1"/>
      <c r="J711" s="2"/>
      <c r="K711" s="4"/>
    </row>
    <row r="712" spans="6:11" ht="15.75" customHeight="1">
      <c r="F712" s="1"/>
      <c r="J712" s="2"/>
      <c r="K712" s="4"/>
    </row>
    <row r="713" spans="6:11" ht="15.75" customHeight="1">
      <c r="F713" s="1"/>
      <c r="J713" s="2"/>
      <c r="K713" s="4"/>
    </row>
    <row r="714" spans="6:11" ht="15.75" customHeight="1">
      <c r="F714" s="1"/>
      <c r="J714" s="2"/>
      <c r="K714" s="4"/>
    </row>
    <row r="715" spans="6:11" ht="15.75" customHeight="1">
      <c r="F715" s="1"/>
      <c r="J715" s="2"/>
      <c r="K715" s="4"/>
    </row>
    <row r="716" spans="6:11" ht="15.75" customHeight="1">
      <c r="F716" s="1"/>
      <c r="J716" s="2"/>
      <c r="K716" s="4"/>
    </row>
    <row r="717" spans="6:11" ht="15.75" customHeight="1">
      <c r="F717" s="1"/>
      <c r="J717" s="2"/>
      <c r="K717" s="4"/>
    </row>
    <row r="718" spans="6:11" ht="15.75" customHeight="1">
      <c r="F718" s="1"/>
      <c r="J718" s="2"/>
      <c r="K718" s="4"/>
    </row>
    <row r="719" spans="6:11" ht="15.75" customHeight="1">
      <c r="F719" s="1"/>
      <c r="J719" s="2"/>
      <c r="K719" s="4"/>
    </row>
    <row r="720" spans="6:11" ht="15.75" customHeight="1">
      <c r="F720" s="1"/>
      <c r="J720" s="2"/>
      <c r="K720" s="4"/>
    </row>
    <row r="721" spans="6:11" ht="15.75" customHeight="1">
      <c r="F721" s="1"/>
      <c r="J721" s="2"/>
      <c r="K721" s="4"/>
    </row>
    <row r="722" spans="6:11" ht="15.75" customHeight="1">
      <c r="F722" s="1"/>
      <c r="J722" s="2"/>
      <c r="K722" s="4"/>
    </row>
    <row r="723" spans="6:11" ht="15.75" customHeight="1">
      <c r="F723" s="1"/>
      <c r="J723" s="2"/>
      <c r="K723" s="4"/>
    </row>
    <row r="724" spans="6:11" ht="15.75" customHeight="1">
      <c r="F724" s="1"/>
      <c r="J724" s="2"/>
      <c r="K724" s="4"/>
    </row>
    <row r="725" spans="6:11" ht="15.75" customHeight="1">
      <c r="F725" s="1"/>
      <c r="J725" s="2"/>
      <c r="K725" s="4"/>
    </row>
    <row r="726" spans="6:11" ht="15.75" customHeight="1">
      <c r="F726" s="1"/>
      <c r="J726" s="2"/>
      <c r="K726" s="4"/>
    </row>
    <row r="727" spans="6:11" ht="15.75" customHeight="1">
      <c r="F727" s="1"/>
      <c r="J727" s="2"/>
      <c r="K727" s="4"/>
    </row>
    <row r="728" spans="6:11" ht="15.75" customHeight="1">
      <c r="F728" s="1"/>
      <c r="J728" s="2"/>
      <c r="K728" s="4"/>
    </row>
    <row r="729" spans="6:11" ht="15.75" customHeight="1">
      <c r="F729" s="1"/>
      <c r="J729" s="2"/>
      <c r="K729" s="4"/>
    </row>
    <row r="730" spans="6:11" ht="15.75" customHeight="1">
      <c r="F730" s="1"/>
      <c r="J730" s="2"/>
      <c r="K730" s="4"/>
    </row>
    <row r="731" spans="6:11" ht="15.75" customHeight="1">
      <c r="F731" s="1"/>
      <c r="J731" s="2"/>
      <c r="K731" s="4"/>
    </row>
    <row r="732" spans="6:11" ht="15.75" customHeight="1">
      <c r="F732" s="1"/>
      <c r="J732" s="2"/>
      <c r="K732" s="4"/>
    </row>
    <row r="733" spans="6:11" ht="15.75" customHeight="1">
      <c r="F733" s="1"/>
      <c r="J733" s="2"/>
      <c r="K733" s="4"/>
    </row>
    <row r="734" spans="6:11" ht="15.75" customHeight="1">
      <c r="F734" s="1"/>
      <c r="J734" s="2"/>
      <c r="K734" s="4"/>
    </row>
    <row r="735" spans="6:11" ht="15.75" customHeight="1">
      <c r="F735" s="1"/>
      <c r="J735" s="2"/>
      <c r="K735" s="4"/>
    </row>
    <row r="736" spans="6:11" ht="15.75" customHeight="1">
      <c r="F736" s="1"/>
      <c r="J736" s="2"/>
      <c r="K736" s="4"/>
    </row>
    <row r="737" spans="6:11" ht="15.75" customHeight="1">
      <c r="F737" s="1"/>
      <c r="J737" s="2"/>
      <c r="K737" s="4"/>
    </row>
    <row r="738" spans="6:11" ht="15.75" customHeight="1">
      <c r="F738" s="1"/>
      <c r="J738" s="2"/>
      <c r="K738" s="4"/>
    </row>
    <row r="739" spans="6:11" ht="15.75" customHeight="1">
      <c r="F739" s="1"/>
      <c r="J739" s="2"/>
      <c r="K739" s="4"/>
    </row>
    <row r="740" spans="6:11" ht="15.75" customHeight="1">
      <c r="F740" s="1"/>
      <c r="J740" s="2"/>
      <c r="K740" s="4"/>
    </row>
    <row r="741" spans="6:11" ht="15.75" customHeight="1">
      <c r="F741" s="1"/>
      <c r="J741" s="2"/>
      <c r="K741" s="4"/>
    </row>
    <row r="742" spans="6:11" ht="15.75" customHeight="1">
      <c r="F742" s="1"/>
      <c r="J742" s="2"/>
      <c r="K742" s="4"/>
    </row>
    <row r="743" spans="6:11" ht="15.75" customHeight="1">
      <c r="F743" s="1"/>
      <c r="J743" s="2"/>
      <c r="K743" s="4"/>
    </row>
    <row r="744" spans="6:11" ht="15.75" customHeight="1">
      <c r="F744" s="1"/>
      <c r="J744" s="2"/>
      <c r="K744" s="4"/>
    </row>
    <row r="745" spans="6:11" ht="15.75" customHeight="1">
      <c r="F745" s="1"/>
      <c r="J745" s="2"/>
      <c r="K745" s="4"/>
    </row>
    <row r="746" spans="6:11" ht="15.75" customHeight="1">
      <c r="F746" s="1"/>
      <c r="J746" s="2"/>
      <c r="K746" s="4"/>
    </row>
    <row r="747" spans="6:11" ht="15.75" customHeight="1">
      <c r="F747" s="1"/>
      <c r="J747" s="2"/>
      <c r="K747" s="4"/>
    </row>
    <row r="748" spans="6:11" ht="15.75" customHeight="1">
      <c r="F748" s="1"/>
      <c r="J748" s="2"/>
      <c r="K748" s="4"/>
    </row>
    <row r="749" spans="6:11" ht="15.75" customHeight="1">
      <c r="F749" s="1"/>
      <c r="J749" s="2"/>
      <c r="K749" s="4"/>
    </row>
    <row r="750" spans="6:11" ht="15.75" customHeight="1">
      <c r="F750" s="1"/>
      <c r="J750" s="2"/>
      <c r="K750" s="4"/>
    </row>
    <row r="751" spans="6:11" ht="15.75" customHeight="1">
      <c r="F751" s="1"/>
      <c r="J751" s="2"/>
      <c r="K751" s="4"/>
    </row>
    <row r="752" spans="6:11" ht="15.75" customHeight="1">
      <c r="F752" s="1"/>
      <c r="J752" s="2"/>
      <c r="K752" s="4"/>
    </row>
    <row r="753" spans="6:11" ht="15.75" customHeight="1">
      <c r="F753" s="1"/>
      <c r="J753" s="2"/>
      <c r="K753" s="4"/>
    </row>
    <row r="754" spans="6:11" ht="15.75" customHeight="1">
      <c r="F754" s="1"/>
      <c r="J754" s="2"/>
      <c r="K754" s="4"/>
    </row>
    <row r="755" spans="6:11" ht="15.75" customHeight="1">
      <c r="F755" s="1"/>
      <c r="J755" s="2"/>
      <c r="K755" s="4"/>
    </row>
    <row r="756" spans="6:11" ht="15.75" customHeight="1">
      <c r="F756" s="1"/>
      <c r="J756" s="2"/>
      <c r="K756" s="4"/>
    </row>
    <row r="757" spans="6:11" ht="15.75" customHeight="1">
      <c r="F757" s="1"/>
      <c r="J757" s="2"/>
      <c r="K757" s="4"/>
    </row>
    <row r="758" spans="6:11" ht="15.75" customHeight="1">
      <c r="F758" s="1"/>
      <c r="J758" s="2"/>
      <c r="K758" s="4"/>
    </row>
    <row r="759" spans="6:11" ht="15.75" customHeight="1">
      <c r="F759" s="1"/>
      <c r="J759" s="2"/>
      <c r="K759" s="4"/>
    </row>
    <row r="760" spans="6:11" ht="15.75" customHeight="1">
      <c r="F760" s="1"/>
      <c r="J760" s="2"/>
      <c r="K760" s="4"/>
    </row>
    <row r="761" spans="6:11" ht="15.75" customHeight="1">
      <c r="F761" s="1"/>
      <c r="J761" s="2"/>
      <c r="K761" s="4"/>
    </row>
    <row r="762" spans="6:11" ht="15.75" customHeight="1">
      <c r="F762" s="1"/>
      <c r="J762" s="2"/>
      <c r="K762" s="4"/>
    </row>
    <row r="763" spans="6:11" ht="15.75" customHeight="1">
      <c r="F763" s="1"/>
      <c r="J763" s="2"/>
      <c r="K763" s="4"/>
    </row>
    <row r="764" spans="6:11" ht="15.75" customHeight="1">
      <c r="F764" s="1"/>
      <c r="J764" s="2"/>
      <c r="K764" s="4"/>
    </row>
    <row r="765" spans="6:11" ht="15.75" customHeight="1">
      <c r="F765" s="1"/>
      <c r="J765" s="2"/>
      <c r="K765" s="4"/>
    </row>
    <row r="766" spans="6:11" ht="15.75" customHeight="1">
      <c r="F766" s="1"/>
      <c r="J766" s="2"/>
      <c r="K766" s="4"/>
    </row>
    <row r="767" spans="6:11" ht="15.75" customHeight="1">
      <c r="F767" s="1"/>
      <c r="J767" s="2"/>
      <c r="K767" s="4"/>
    </row>
    <row r="768" spans="6:11" ht="15.75" customHeight="1">
      <c r="F768" s="1"/>
      <c r="J768" s="2"/>
      <c r="K768" s="4"/>
    </row>
    <row r="769" spans="6:11" ht="15.75" customHeight="1">
      <c r="F769" s="1"/>
      <c r="J769" s="2"/>
      <c r="K769" s="4"/>
    </row>
    <row r="770" spans="6:11" ht="15.75" customHeight="1">
      <c r="F770" s="1"/>
      <c r="J770" s="2"/>
      <c r="K770" s="4"/>
    </row>
    <row r="771" spans="6:11" ht="15.75" customHeight="1">
      <c r="F771" s="1"/>
      <c r="J771" s="2"/>
      <c r="K771" s="4"/>
    </row>
    <row r="772" spans="6:11" ht="15.75" customHeight="1">
      <c r="F772" s="1"/>
      <c r="J772" s="2"/>
      <c r="K772" s="4"/>
    </row>
    <row r="773" spans="6:11" ht="15.75" customHeight="1">
      <c r="F773" s="1"/>
      <c r="J773" s="2"/>
      <c r="K773" s="4"/>
    </row>
    <row r="774" spans="6:11" ht="15.75" customHeight="1">
      <c r="F774" s="1"/>
      <c r="J774" s="2"/>
      <c r="K774" s="4"/>
    </row>
    <row r="775" spans="6:11" ht="15.75" customHeight="1">
      <c r="F775" s="1"/>
      <c r="J775" s="2"/>
      <c r="K775" s="4"/>
    </row>
    <row r="776" spans="6:11" ht="15.75" customHeight="1">
      <c r="F776" s="1"/>
      <c r="J776" s="2"/>
      <c r="K776" s="4"/>
    </row>
    <row r="777" spans="6:11" ht="15.75" customHeight="1">
      <c r="F777" s="1"/>
      <c r="J777" s="2"/>
      <c r="K777" s="4"/>
    </row>
    <row r="778" spans="6:11" ht="15.75" customHeight="1">
      <c r="F778" s="1"/>
      <c r="J778" s="2"/>
      <c r="K778" s="4"/>
    </row>
    <row r="779" spans="6:11" ht="15.75" customHeight="1">
      <c r="F779" s="1"/>
      <c r="J779" s="2"/>
      <c r="K779" s="4"/>
    </row>
    <row r="780" spans="6:11" ht="15.75" customHeight="1">
      <c r="F780" s="1"/>
      <c r="J780" s="2"/>
      <c r="K780" s="4"/>
    </row>
    <row r="781" spans="6:11" ht="15.75" customHeight="1">
      <c r="F781" s="1"/>
      <c r="J781" s="2"/>
      <c r="K781" s="4"/>
    </row>
    <row r="782" spans="6:11" ht="15.75" customHeight="1">
      <c r="F782" s="1"/>
      <c r="J782" s="2"/>
      <c r="K782" s="4"/>
    </row>
    <row r="783" spans="6:11" ht="15.75" customHeight="1">
      <c r="F783" s="1"/>
      <c r="J783" s="2"/>
      <c r="K783" s="4"/>
    </row>
    <row r="784" spans="6:11" ht="15.75" customHeight="1">
      <c r="F784" s="1"/>
      <c r="J784" s="2"/>
      <c r="K784" s="4"/>
    </row>
    <row r="785" spans="6:11" ht="15.75" customHeight="1">
      <c r="F785" s="1"/>
      <c r="J785" s="2"/>
      <c r="K785" s="4"/>
    </row>
    <row r="786" spans="6:11" ht="15.75" customHeight="1">
      <c r="F786" s="1"/>
      <c r="J786" s="2"/>
      <c r="K786" s="4"/>
    </row>
    <row r="787" spans="6:11" ht="15.75" customHeight="1">
      <c r="F787" s="1"/>
      <c r="J787" s="2"/>
      <c r="K787" s="4"/>
    </row>
    <row r="788" spans="6:11" ht="15.75" customHeight="1">
      <c r="F788" s="1"/>
      <c r="J788" s="2"/>
      <c r="K788" s="4"/>
    </row>
    <row r="789" spans="6:11" ht="15.75" customHeight="1">
      <c r="F789" s="1"/>
      <c r="J789" s="2"/>
      <c r="K789" s="4"/>
    </row>
    <row r="790" spans="6:11" ht="15.75" customHeight="1">
      <c r="F790" s="1"/>
      <c r="J790" s="2"/>
      <c r="K790" s="4"/>
    </row>
    <row r="791" spans="6:11" ht="15.75" customHeight="1">
      <c r="F791" s="1"/>
      <c r="J791" s="2"/>
      <c r="K791" s="4"/>
    </row>
    <row r="792" spans="6:11" ht="15.75" customHeight="1">
      <c r="F792" s="1"/>
      <c r="J792" s="2"/>
      <c r="K792" s="4"/>
    </row>
    <row r="793" spans="6:11" ht="15.75" customHeight="1">
      <c r="F793" s="1"/>
      <c r="J793" s="2"/>
      <c r="K793" s="4"/>
    </row>
    <row r="794" spans="6:11" ht="15.75" customHeight="1">
      <c r="F794" s="1"/>
      <c r="J794" s="2"/>
      <c r="K794" s="4"/>
    </row>
    <row r="795" spans="6:11" ht="15.75" customHeight="1">
      <c r="F795" s="1"/>
      <c r="J795" s="2"/>
      <c r="K795" s="4"/>
    </row>
    <row r="796" spans="6:11" ht="15.75" customHeight="1">
      <c r="F796" s="1"/>
      <c r="J796" s="2"/>
      <c r="K796" s="4"/>
    </row>
    <row r="797" spans="6:11" ht="15.75" customHeight="1">
      <c r="F797" s="1"/>
      <c r="J797" s="2"/>
      <c r="K797" s="4"/>
    </row>
    <row r="798" spans="6:11" ht="15.75" customHeight="1">
      <c r="F798" s="1"/>
      <c r="J798" s="2"/>
      <c r="K798" s="4"/>
    </row>
    <row r="799" spans="6:11" ht="15.75" customHeight="1">
      <c r="F799" s="1"/>
      <c r="J799" s="2"/>
      <c r="K799" s="4"/>
    </row>
    <row r="800" spans="6:11" ht="15.75" customHeight="1">
      <c r="F800" s="1"/>
      <c r="J800" s="2"/>
      <c r="K800" s="4"/>
    </row>
    <row r="801" spans="6:11" ht="15.75" customHeight="1">
      <c r="F801" s="1"/>
      <c r="J801" s="2"/>
      <c r="K801" s="4"/>
    </row>
    <row r="802" spans="6:11" ht="15.75" customHeight="1">
      <c r="F802" s="1"/>
      <c r="J802" s="2"/>
      <c r="K802" s="4"/>
    </row>
    <row r="803" spans="6:11" ht="15.75" customHeight="1">
      <c r="F803" s="1"/>
      <c r="J803" s="2"/>
      <c r="K803" s="4"/>
    </row>
    <row r="804" spans="6:11" ht="15.75" customHeight="1">
      <c r="F804" s="1"/>
      <c r="J804" s="2"/>
      <c r="K804" s="4"/>
    </row>
    <row r="805" spans="6:11" ht="15.75" customHeight="1">
      <c r="F805" s="1"/>
      <c r="J805" s="2"/>
      <c r="K805" s="4"/>
    </row>
    <row r="806" spans="6:11" ht="15.75" customHeight="1">
      <c r="F806" s="1"/>
      <c r="J806" s="2"/>
      <c r="K806" s="4"/>
    </row>
    <row r="807" spans="6:11" ht="15.75" customHeight="1">
      <c r="F807" s="1"/>
      <c r="J807" s="2"/>
      <c r="K807" s="4"/>
    </row>
    <row r="808" spans="6:11" ht="15.75" customHeight="1">
      <c r="F808" s="1"/>
      <c r="J808" s="2"/>
      <c r="K808" s="4"/>
    </row>
    <row r="809" spans="6:11" ht="15.75" customHeight="1">
      <c r="F809" s="1"/>
      <c r="J809" s="2"/>
      <c r="K809" s="4"/>
    </row>
    <row r="810" spans="6:11" ht="15.75" customHeight="1">
      <c r="F810" s="1"/>
      <c r="J810" s="2"/>
      <c r="K810" s="4"/>
    </row>
    <row r="811" spans="6:11" ht="15.75" customHeight="1">
      <c r="F811" s="1"/>
      <c r="J811" s="2"/>
      <c r="K811" s="4"/>
    </row>
    <row r="812" spans="6:11" ht="15.75" customHeight="1">
      <c r="F812" s="1"/>
      <c r="J812" s="2"/>
      <c r="K812" s="4"/>
    </row>
    <row r="813" spans="6:11" ht="15.75" customHeight="1">
      <c r="F813" s="1"/>
      <c r="J813" s="2"/>
      <c r="K813" s="4"/>
    </row>
    <row r="814" spans="6:11" ht="15.75" customHeight="1">
      <c r="F814" s="1"/>
      <c r="J814" s="2"/>
      <c r="K814" s="4"/>
    </row>
    <row r="815" spans="6:11" ht="15.75" customHeight="1">
      <c r="F815" s="1"/>
      <c r="J815" s="2"/>
      <c r="K815" s="4"/>
    </row>
    <row r="816" spans="6:11" ht="15.75" customHeight="1">
      <c r="F816" s="1"/>
      <c r="J816" s="2"/>
      <c r="K816" s="4"/>
    </row>
    <row r="817" spans="6:11" ht="15.75" customHeight="1">
      <c r="F817" s="1"/>
      <c r="J817" s="2"/>
      <c r="K817" s="4"/>
    </row>
    <row r="818" spans="6:11" ht="15.75" customHeight="1">
      <c r="F818" s="1"/>
      <c r="J818" s="2"/>
      <c r="K818" s="4"/>
    </row>
    <row r="819" spans="6:11" ht="15.75" customHeight="1">
      <c r="F819" s="1"/>
      <c r="J819" s="2"/>
      <c r="K819" s="4"/>
    </row>
    <row r="820" spans="6:11" ht="15.75" customHeight="1">
      <c r="F820" s="1"/>
      <c r="J820" s="2"/>
      <c r="K820" s="4"/>
    </row>
    <row r="821" spans="6:11" ht="15.75" customHeight="1">
      <c r="F821" s="1"/>
      <c r="J821" s="2"/>
      <c r="K821" s="4"/>
    </row>
    <row r="822" spans="6:11" ht="15.75" customHeight="1">
      <c r="F822" s="1"/>
      <c r="J822" s="2"/>
      <c r="K822" s="4"/>
    </row>
    <row r="823" spans="6:11" ht="15.75" customHeight="1">
      <c r="F823" s="1"/>
      <c r="J823" s="2"/>
      <c r="K823" s="4"/>
    </row>
    <row r="824" spans="6:11" ht="15.75" customHeight="1">
      <c r="F824" s="1"/>
      <c r="J824" s="2"/>
      <c r="K824" s="4"/>
    </row>
    <row r="825" spans="6:11" ht="15.75" customHeight="1">
      <c r="F825" s="1"/>
      <c r="J825" s="2"/>
      <c r="K825" s="4"/>
    </row>
    <row r="826" spans="6:11" ht="15.75" customHeight="1">
      <c r="F826" s="1"/>
      <c r="J826" s="2"/>
      <c r="K826" s="4"/>
    </row>
    <row r="827" spans="6:11" ht="15.75" customHeight="1">
      <c r="F827" s="1"/>
      <c r="J827" s="2"/>
      <c r="K827" s="4"/>
    </row>
    <row r="828" spans="6:11" ht="15.75" customHeight="1">
      <c r="F828" s="1"/>
      <c r="J828" s="2"/>
      <c r="K828" s="4"/>
    </row>
    <row r="829" spans="6:11" ht="15.75" customHeight="1">
      <c r="F829" s="1"/>
      <c r="J829" s="2"/>
      <c r="K829" s="4"/>
    </row>
    <row r="830" spans="6:11" ht="15.75" customHeight="1">
      <c r="F830" s="1"/>
      <c r="J830" s="2"/>
      <c r="K830" s="4"/>
    </row>
    <row r="831" spans="6:11" ht="15.75" customHeight="1">
      <c r="F831" s="1"/>
      <c r="J831" s="2"/>
      <c r="K831" s="4"/>
    </row>
    <row r="832" spans="6:11" ht="15.75" customHeight="1">
      <c r="F832" s="1"/>
      <c r="J832" s="2"/>
      <c r="K832" s="4"/>
    </row>
    <row r="833" spans="6:11" ht="15.75" customHeight="1">
      <c r="F833" s="1"/>
      <c r="J833" s="2"/>
      <c r="K833" s="4"/>
    </row>
    <row r="834" spans="6:11" ht="15.75" customHeight="1">
      <c r="F834" s="1"/>
      <c r="J834" s="2"/>
      <c r="K834" s="4"/>
    </row>
    <row r="835" spans="6:11" ht="15.75" customHeight="1">
      <c r="F835" s="1"/>
      <c r="J835" s="2"/>
      <c r="K835" s="4"/>
    </row>
    <row r="836" spans="6:11" ht="15.75" customHeight="1">
      <c r="F836" s="1"/>
      <c r="J836" s="2"/>
      <c r="K836" s="4"/>
    </row>
    <row r="837" spans="6:11" ht="15.75" customHeight="1">
      <c r="F837" s="1"/>
      <c r="J837" s="2"/>
      <c r="K837" s="4"/>
    </row>
    <row r="838" spans="6:11" ht="15.75" customHeight="1">
      <c r="F838" s="1"/>
      <c r="J838" s="2"/>
      <c r="K838" s="4"/>
    </row>
    <row r="839" spans="6:11" ht="15.75" customHeight="1">
      <c r="F839" s="1"/>
      <c r="J839" s="2"/>
      <c r="K839" s="4"/>
    </row>
    <row r="840" spans="6:11" ht="15.75" customHeight="1">
      <c r="F840" s="1"/>
      <c r="J840" s="2"/>
      <c r="K840" s="4"/>
    </row>
    <row r="841" spans="6:11" ht="15.75" customHeight="1">
      <c r="F841" s="1"/>
      <c r="J841" s="2"/>
      <c r="K841" s="4"/>
    </row>
    <row r="842" spans="6:11" ht="15.75" customHeight="1">
      <c r="F842" s="1"/>
      <c r="J842" s="2"/>
      <c r="K842" s="4"/>
    </row>
    <row r="843" spans="6:11" ht="15.75" customHeight="1">
      <c r="F843" s="1"/>
      <c r="J843" s="2"/>
      <c r="K843" s="4"/>
    </row>
    <row r="844" spans="6:11" ht="15.75" customHeight="1">
      <c r="F844" s="1"/>
      <c r="J844" s="2"/>
      <c r="K844" s="4"/>
    </row>
    <row r="845" spans="6:11" ht="15.75" customHeight="1">
      <c r="F845" s="1"/>
      <c r="J845" s="2"/>
      <c r="K845" s="4"/>
    </row>
    <row r="846" spans="6:11" ht="15.75" customHeight="1">
      <c r="F846" s="1"/>
      <c r="J846" s="2"/>
      <c r="K846" s="4"/>
    </row>
    <row r="847" spans="6:11" ht="15.75" customHeight="1">
      <c r="F847" s="1"/>
      <c r="J847" s="2"/>
      <c r="K847" s="4"/>
    </row>
    <row r="848" spans="6:11" ht="15.75" customHeight="1">
      <c r="F848" s="1"/>
      <c r="J848" s="2"/>
      <c r="K848" s="4"/>
    </row>
    <row r="849" spans="6:11" ht="15.75" customHeight="1">
      <c r="F849" s="1"/>
      <c r="J849" s="2"/>
      <c r="K849" s="4"/>
    </row>
    <row r="850" spans="6:11" ht="15.75" customHeight="1">
      <c r="F850" s="1"/>
      <c r="J850" s="2"/>
      <c r="K850" s="4"/>
    </row>
    <row r="851" spans="6:11" ht="15.75" customHeight="1">
      <c r="F851" s="1"/>
      <c r="J851" s="2"/>
      <c r="K851" s="4"/>
    </row>
    <row r="852" spans="6:11" ht="15.75" customHeight="1">
      <c r="F852" s="1"/>
      <c r="J852" s="2"/>
      <c r="K852" s="4"/>
    </row>
    <row r="853" spans="6:11" ht="15.75" customHeight="1">
      <c r="F853" s="1"/>
      <c r="J853" s="2"/>
      <c r="K853" s="4"/>
    </row>
    <row r="854" spans="6:11" ht="15.75" customHeight="1">
      <c r="F854" s="1"/>
      <c r="J854" s="2"/>
      <c r="K854" s="4"/>
    </row>
    <row r="855" spans="6:11" ht="15.75" customHeight="1">
      <c r="F855" s="1"/>
      <c r="J855" s="2"/>
      <c r="K855" s="4"/>
    </row>
    <row r="856" spans="6:11" ht="15.75" customHeight="1">
      <c r="F856" s="1"/>
      <c r="J856" s="2"/>
      <c r="K856" s="4"/>
    </row>
    <row r="857" spans="6:11" ht="15.75" customHeight="1">
      <c r="F857" s="1"/>
      <c r="J857" s="2"/>
      <c r="K857" s="4"/>
    </row>
    <row r="858" spans="6:11" ht="15.75" customHeight="1">
      <c r="F858" s="1"/>
      <c r="J858" s="2"/>
      <c r="K858" s="4"/>
    </row>
    <row r="859" spans="6:11" ht="15.75" customHeight="1">
      <c r="F859" s="1"/>
      <c r="J859" s="2"/>
      <c r="K859" s="4"/>
    </row>
    <row r="860" spans="6:11" ht="15.75" customHeight="1">
      <c r="F860" s="1"/>
      <c r="J860" s="2"/>
      <c r="K860" s="4"/>
    </row>
    <row r="861" spans="6:11" ht="15.75" customHeight="1">
      <c r="F861" s="1"/>
      <c r="J861" s="2"/>
      <c r="K861" s="4"/>
    </row>
    <row r="862" spans="6:11" ht="15.75" customHeight="1">
      <c r="F862" s="1"/>
      <c r="J862" s="2"/>
      <c r="K862" s="4"/>
    </row>
    <row r="863" spans="6:11" ht="15.75" customHeight="1">
      <c r="F863" s="1"/>
      <c r="J863" s="2"/>
      <c r="K863" s="4"/>
    </row>
    <row r="864" spans="6:11" ht="15.75" customHeight="1">
      <c r="F864" s="1"/>
      <c r="J864" s="2"/>
      <c r="K864" s="4"/>
    </row>
    <row r="865" spans="6:11" ht="15.75" customHeight="1">
      <c r="F865" s="1"/>
      <c r="J865" s="2"/>
      <c r="K865" s="4"/>
    </row>
    <row r="866" spans="6:11" ht="15.75" customHeight="1">
      <c r="F866" s="1"/>
      <c r="J866" s="2"/>
      <c r="K866" s="4"/>
    </row>
    <row r="867" spans="6:11" ht="15.75" customHeight="1">
      <c r="F867" s="1"/>
      <c r="J867" s="2"/>
      <c r="K867" s="4"/>
    </row>
    <row r="868" spans="6:11" ht="15.75" customHeight="1">
      <c r="F868" s="1"/>
      <c r="J868" s="2"/>
      <c r="K868" s="4"/>
    </row>
    <row r="869" spans="6:11" ht="15.75" customHeight="1">
      <c r="F869" s="1"/>
      <c r="J869" s="2"/>
      <c r="K869" s="4"/>
    </row>
    <row r="870" spans="6:11" ht="15.75" customHeight="1">
      <c r="F870" s="1"/>
      <c r="J870" s="2"/>
      <c r="K870" s="4"/>
    </row>
    <row r="871" spans="6:11" ht="15.75" customHeight="1">
      <c r="F871" s="1"/>
      <c r="J871" s="2"/>
      <c r="K871" s="4"/>
    </row>
    <row r="872" spans="6:11" ht="15.75" customHeight="1">
      <c r="F872" s="1"/>
      <c r="J872" s="2"/>
      <c r="K872" s="4"/>
    </row>
    <row r="873" spans="6:11" ht="15.75" customHeight="1">
      <c r="F873" s="1"/>
      <c r="J873" s="2"/>
      <c r="K873" s="4"/>
    </row>
    <row r="874" spans="6:11" ht="15.75" customHeight="1">
      <c r="F874" s="1"/>
      <c r="J874" s="2"/>
      <c r="K874" s="4"/>
    </row>
    <row r="875" spans="6:11" ht="15.75" customHeight="1">
      <c r="F875" s="1"/>
      <c r="J875" s="2"/>
      <c r="K875" s="4"/>
    </row>
    <row r="876" spans="6:11" ht="15.75" customHeight="1">
      <c r="F876" s="1"/>
      <c r="J876" s="2"/>
      <c r="K876" s="4"/>
    </row>
    <row r="877" spans="6:11" ht="15.75" customHeight="1">
      <c r="F877" s="1"/>
      <c r="J877" s="2"/>
      <c r="K877" s="4"/>
    </row>
    <row r="878" spans="6:11" ht="15.75" customHeight="1">
      <c r="F878" s="1"/>
      <c r="J878" s="2"/>
      <c r="K878" s="4"/>
    </row>
    <row r="879" spans="6:11" ht="15.75" customHeight="1">
      <c r="F879" s="1"/>
      <c r="J879" s="2"/>
      <c r="K879" s="4"/>
    </row>
    <row r="880" spans="6:11" ht="15.75" customHeight="1">
      <c r="F880" s="1"/>
      <c r="J880" s="2"/>
      <c r="K880" s="4"/>
    </row>
    <row r="881" spans="6:11" ht="15.75" customHeight="1">
      <c r="F881" s="1"/>
      <c r="J881" s="2"/>
      <c r="K881" s="4"/>
    </row>
    <row r="882" spans="6:11" ht="15.75" customHeight="1">
      <c r="F882" s="1"/>
      <c r="J882" s="2"/>
      <c r="K882" s="4"/>
    </row>
    <row r="883" spans="6:11" ht="15.75" customHeight="1">
      <c r="F883" s="1"/>
      <c r="J883" s="2"/>
      <c r="K883" s="4"/>
    </row>
    <row r="884" spans="6:11" ht="15.75" customHeight="1">
      <c r="F884" s="1"/>
      <c r="J884" s="2"/>
      <c r="K884" s="4"/>
    </row>
    <row r="885" spans="6:11" ht="15.75" customHeight="1">
      <c r="F885" s="1"/>
      <c r="J885" s="2"/>
      <c r="K885" s="4"/>
    </row>
    <row r="886" spans="6:11" ht="15.75" customHeight="1">
      <c r="F886" s="1"/>
      <c r="J886" s="2"/>
      <c r="K886" s="4"/>
    </row>
    <row r="887" spans="6:11" ht="15.75" customHeight="1">
      <c r="F887" s="1"/>
      <c r="J887" s="2"/>
      <c r="K887" s="4"/>
    </row>
    <row r="888" spans="6:11" ht="15.75" customHeight="1">
      <c r="F888" s="1"/>
      <c r="J888" s="2"/>
      <c r="K888" s="4"/>
    </row>
    <row r="889" spans="6:11" ht="15.75" customHeight="1">
      <c r="F889" s="1"/>
      <c r="J889" s="2"/>
      <c r="K889" s="4"/>
    </row>
    <row r="890" spans="6:11" ht="15.75" customHeight="1">
      <c r="F890" s="1"/>
      <c r="J890" s="2"/>
      <c r="K890" s="4"/>
    </row>
    <row r="891" spans="6:11" ht="15.75" customHeight="1">
      <c r="F891" s="1"/>
      <c r="J891" s="2"/>
      <c r="K891" s="4"/>
    </row>
    <row r="892" spans="6:11" ht="15.75" customHeight="1">
      <c r="F892" s="1"/>
      <c r="J892" s="2"/>
      <c r="K892" s="4"/>
    </row>
    <row r="893" spans="6:11" ht="15.75" customHeight="1">
      <c r="F893" s="1"/>
      <c r="J893" s="2"/>
      <c r="K893" s="4"/>
    </row>
    <row r="894" spans="6:11" ht="15.75" customHeight="1">
      <c r="F894" s="1"/>
      <c r="J894" s="2"/>
      <c r="K894" s="4"/>
    </row>
    <row r="895" spans="6:11" ht="15.75" customHeight="1">
      <c r="F895" s="1"/>
      <c r="J895" s="2"/>
      <c r="K895" s="4"/>
    </row>
    <row r="896" spans="6:11" ht="15.75" customHeight="1">
      <c r="F896" s="1"/>
      <c r="J896" s="2"/>
      <c r="K896" s="4"/>
    </row>
    <row r="897" spans="6:11" ht="15.75" customHeight="1">
      <c r="F897" s="1"/>
      <c r="J897" s="2"/>
      <c r="K897" s="4"/>
    </row>
    <row r="898" spans="6:11" ht="15.75" customHeight="1">
      <c r="F898" s="1"/>
      <c r="J898" s="2"/>
      <c r="K898" s="4"/>
    </row>
    <row r="899" spans="6:11" ht="15.75" customHeight="1">
      <c r="F899" s="1"/>
      <c r="J899" s="2"/>
      <c r="K899" s="4"/>
    </row>
    <row r="900" spans="6:11" ht="15.75" customHeight="1">
      <c r="F900" s="1"/>
      <c r="J900" s="2"/>
      <c r="K900" s="4"/>
    </row>
    <row r="901" spans="6:11" ht="15.75" customHeight="1">
      <c r="F901" s="1"/>
      <c r="J901" s="2"/>
      <c r="K901" s="4"/>
    </row>
    <row r="902" spans="6:11" ht="15.75" customHeight="1">
      <c r="F902" s="1"/>
      <c r="J902" s="2"/>
      <c r="K902" s="4"/>
    </row>
    <row r="903" spans="6:11" ht="15.75" customHeight="1">
      <c r="F903" s="1"/>
      <c r="J903" s="2"/>
      <c r="K903" s="4"/>
    </row>
    <row r="904" spans="6:11" ht="15.75" customHeight="1">
      <c r="F904" s="1"/>
      <c r="J904" s="2"/>
      <c r="K904" s="4"/>
    </row>
    <row r="905" spans="6:11" ht="15.75" customHeight="1">
      <c r="F905" s="1"/>
      <c r="J905" s="2"/>
      <c r="K905" s="4"/>
    </row>
    <row r="906" spans="6:11" ht="15.75" customHeight="1">
      <c r="F906" s="1"/>
      <c r="J906" s="2"/>
      <c r="K906" s="4"/>
    </row>
    <row r="907" spans="6:11" ht="15.75" customHeight="1">
      <c r="F907" s="1"/>
      <c r="J907" s="2"/>
      <c r="K907" s="4"/>
    </row>
    <row r="908" spans="6:11" ht="15.75" customHeight="1">
      <c r="F908" s="1"/>
      <c r="J908" s="2"/>
      <c r="K908" s="4"/>
    </row>
    <row r="909" spans="6:11" ht="15.75" customHeight="1">
      <c r="F909" s="1"/>
      <c r="J909" s="2"/>
      <c r="K909" s="4"/>
    </row>
    <row r="910" spans="6:11" ht="15.75" customHeight="1">
      <c r="F910" s="1"/>
      <c r="J910" s="2"/>
      <c r="K910" s="4"/>
    </row>
    <row r="911" spans="6:11" ht="15.75" customHeight="1">
      <c r="F911" s="1"/>
      <c r="J911" s="2"/>
      <c r="K911" s="4"/>
    </row>
    <row r="912" spans="6:11" ht="15.75" customHeight="1">
      <c r="F912" s="1"/>
      <c r="J912" s="2"/>
      <c r="K912" s="4"/>
    </row>
    <row r="913" spans="6:11" ht="15.75" customHeight="1">
      <c r="F913" s="1"/>
      <c r="J913" s="2"/>
      <c r="K913" s="4"/>
    </row>
    <row r="914" spans="6:11" ht="15.75" customHeight="1">
      <c r="F914" s="1"/>
      <c r="J914" s="2"/>
      <c r="K914" s="4"/>
    </row>
    <row r="915" spans="6:11" ht="15.75" customHeight="1">
      <c r="F915" s="1"/>
      <c r="J915" s="2"/>
      <c r="K915" s="4"/>
    </row>
    <row r="916" spans="6:11" ht="15.75" customHeight="1">
      <c r="F916" s="1"/>
      <c r="J916" s="2"/>
      <c r="K916" s="4"/>
    </row>
    <row r="917" spans="6:11" ht="15.75" customHeight="1">
      <c r="F917" s="1"/>
      <c r="J917" s="2"/>
      <c r="K917" s="4"/>
    </row>
    <row r="918" spans="6:11" ht="15.75" customHeight="1">
      <c r="F918" s="1"/>
      <c r="J918" s="2"/>
      <c r="K918" s="4"/>
    </row>
    <row r="919" spans="6:11" ht="15.75" customHeight="1">
      <c r="F919" s="1"/>
      <c r="J919" s="2"/>
      <c r="K919" s="4"/>
    </row>
    <row r="920" spans="6:11" ht="15.75" customHeight="1">
      <c r="F920" s="1"/>
      <c r="J920" s="2"/>
      <c r="K920" s="4"/>
    </row>
    <row r="921" spans="6:11" ht="15.75" customHeight="1">
      <c r="F921" s="1"/>
      <c r="J921" s="2"/>
      <c r="K921" s="4"/>
    </row>
    <row r="922" spans="6:11" ht="15.75" customHeight="1">
      <c r="F922" s="1"/>
      <c r="J922" s="2"/>
      <c r="K922" s="4"/>
    </row>
    <row r="923" spans="6:11" ht="15.75" customHeight="1">
      <c r="F923" s="1"/>
      <c r="J923" s="2"/>
      <c r="K923" s="4"/>
    </row>
    <row r="924" spans="6:11" ht="15.75" customHeight="1">
      <c r="F924" s="1"/>
      <c r="J924" s="2"/>
      <c r="K924" s="4"/>
    </row>
    <row r="925" spans="6:11" ht="15.75" customHeight="1">
      <c r="F925" s="1"/>
      <c r="J925" s="2"/>
      <c r="K925" s="4"/>
    </row>
    <row r="926" spans="6:11" ht="15.75" customHeight="1">
      <c r="F926" s="1"/>
      <c r="J926" s="2"/>
      <c r="K926" s="4"/>
    </row>
    <row r="927" spans="6:11" ht="15.75" customHeight="1">
      <c r="F927" s="1"/>
      <c r="J927" s="2"/>
      <c r="K927" s="4"/>
    </row>
    <row r="928" spans="6:11" ht="15.75" customHeight="1">
      <c r="F928" s="1"/>
      <c r="J928" s="2"/>
      <c r="K928" s="4"/>
    </row>
    <row r="929" spans="6:11" ht="15.75" customHeight="1">
      <c r="F929" s="1"/>
      <c r="J929" s="2"/>
      <c r="K929" s="4"/>
    </row>
    <row r="930" spans="6:11" ht="15.75" customHeight="1">
      <c r="F930" s="1"/>
      <c r="J930" s="2"/>
      <c r="K930" s="4"/>
    </row>
    <row r="931" spans="6:11" ht="15.75" customHeight="1">
      <c r="F931" s="1"/>
      <c r="J931" s="2"/>
      <c r="K931" s="4"/>
    </row>
    <row r="932" spans="6:11" ht="15.75" customHeight="1">
      <c r="F932" s="1"/>
      <c r="J932" s="2"/>
      <c r="K932" s="4"/>
    </row>
    <row r="933" spans="6:11" ht="15.75" customHeight="1">
      <c r="F933" s="1"/>
      <c r="J933" s="2"/>
      <c r="K933" s="4"/>
    </row>
    <row r="934" spans="6:11" ht="15.75" customHeight="1">
      <c r="F934" s="1"/>
      <c r="J934" s="2"/>
      <c r="K934" s="4"/>
    </row>
    <row r="935" spans="6:11" ht="15.75" customHeight="1">
      <c r="F935" s="1"/>
      <c r="J935" s="2"/>
      <c r="K935" s="4"/>
    </row>
    <row r="936" spans="6:11" ht="15.75" customHeight="1">
      <c r="F936" s="1"/>
      <c r="J936" s="2"/>
      <c r="K936" s="4"/>
    </row>
    <row r="937" spans="6:11" ht="15.75" customHeight="1">
      <c r="F937" s="1"/>
      <c r="J937" s="2"/>
      <c r="K937" s="4"/>
    </row>
    <row r="938" spans="6:11" ht="15.75" customHeight="1">
      <c r="F938" s="1"/>
      <c r="J938" s="2"/>
      <c r="K938" s="4"/>
    </row>
    <row r="939" spans="6:11" ht="15.75" customHeight="1">
      <c r="F939" s="1"/>
      <c r="J939" s="2"/>
      <c r="K939" s="4"/>
    </row>
    <row r="940" spans="6:11" ht="15.75" customHeight="1">
      <c r="F940" s="1"/>
      <c r="J940" s="2"/>
      <c r="K940" s="4"/>
    </row>
    <row r="941" spans="6:11" ht="15.75" customHeight="1">
      <c r="F941" s="1"/>
      <c r="J941" s="2"/>
      <c r="K941" s="4"/>
    </row>
    <row r="942" spans="6:11" ht="15.75" customHeight="1">
      <c r="F942" s="1"/>
      <c r="J942" s="2"/>
      <c r="K942" s="4"/>
    </row>
    <row r="943" spans="6:11" ht="15.75" customHeight="1">
      <c r="F943" s="1"/>
      <c r="J943" s="2"/>
      <c r="K943" s="4"/>
    </row>
    <row r="944" spans="6:11" ht="15.75" customHeight="1">
      <c r="F944" s="1"/>
      <c r="J944" s="2"/>
      <c r="K944" s="4"/>
    </row>
    <row r="945" spans="6:11" ht="15.75" customHeight="1">
      <c r="F945" s="1"/>
      <c r="J945" s="2"/>
      <c r="K945" s="4"/>
    </row>
    <row r="946" spans="6:11" ht="15.75" customHeight="1">
      <c r="F946" s="1"/>
      <c r="J946" s="2"/>
      <c r="K946" s="4"/>
    </row>
    <row r="947" spans="6:11" ht="15.75" customHeight="1">
      <c r="F947" s="1"/>
      <c r="J947" s="2"/>
      <c r="K947" s="4"/>
    </row>
    <row r="948" spans="6:11" ht="15.75" customHeight="1">
      <c r="F948" s="1"/>
      <c r="J948" s="2"/>
      <c r="K948" s="4"/>
    </row>
    <row r="949" spans="6:11" ht="15.75" customHeight="1">
      <c r="F949" s="1"/>
      <c r="J949" s="2"/>
      <c r="K949" s="4"/>
    </row>
    <row r="950" spans="6:11" ht="15.75" customHeight="1">
      <c r="F950" s="1"/>
      <c r="J950" s="2"/>
      <c r="K950" s="4"/>
    </row>
    <row r="951" spans="6:11" ht="15.75" customHeight="1">
      <c r="F951" s="1"/>
      <c r="J951" s="2"/>
      <c r="K951" s="4"/>
    </row>
    <row r="952" spans="6:11" ht="15.75" customHeight="1">
      <c r="F952" s="1"/>
      <c r="J952" s="2"/>
      <c r="K952" s="4"/>
    </row>
    <row r="953" spans="6:11" ht="15.75" customHeight="1">
      <c r="F953" s="1"/>
      <c r="J953" s="2"/>
      <c r="K953" s="4"/>
    </row>
    <row r="954" spans="6:11" ht="15.75" customHeight="1">
      <c r="F954" s="1"/>
      <c r="J954" s="2"/>
      <c r="K954" s="4"/>
    </row>
    <row r="955" spans="6:11" ht="15.75" customHeight="1">
      <c r="F955" s="1"/>
      <c r="J955" s="2"/>
      <c r="K955" s="4"/>
    </row>
    <row r="956" spans="6:11" ht="15.75" customHeight="1">
      <c r="F956" s="1"/>
      <c r="J956" s="2"/>
      <c r="K956" s="4"/>
    </row>
    <row r="957" spans="6:11" ht="15.75" customHeight="1">
      <c r="F957" s="1"/>
      <c r="J957" s="2"/>
      <c r="K957" s="4"/>
    </row>
    <row r="958" spans="6:11" ht="15.75" customHeight="1">
      <c r="F958" s="1"/>
      <c r="J958" s="2"/>
      <c r="K958" s="4"/>
    </row>
    <row r="959" spans="6:11" ht="15.75" customHeight="1">
      <c r="F959" s="1"/>
      <c r="J959" s="2"/>
      <c r="K959" s="4"/>
    </row>
    <row r="960" spans="6:11" ht="15.75" customHeight="1">
      <c r="F960" s="1"/>
      <c r="J960" s="2"/>
      <c r="K960" s="4"/>
    </row>
    <row r="961" spans="6:11" ht="15.75" customHeight="1">
      <c r="F961" s="1"/>
      <c r="J961" s="2"/>
      <c r="K961" s="4"/>
    </row>
    <row r="962" spans="6:11" ht="15.75" customHeight="1">
      <c r="F962" s="1"/>
      <c r="J962" s="2"/>
      <c r="K962" s="4"/>
    </row>
    <row r="963" spans="6:11" ht="15.75" customHeight="1">
      <c r="F963" s="1"/>
      <c r="J963" s="2"/>
      <c r="K963" s="4"/>
    </row>
    <row r="964" spans="6:11" ht="15.75" customHeight="1">
      <c r="F964" s="1"/>
      <c r="J964" s="2"/>
      <c r="K964" s="4"/>
    </row>
    <row r="965" spans="6:11" ht="15.75" customHeight="1">
      <c r="F965" s="1"/>
      <c r="J965" s="2"/>
      <c r="K965" s="4"/>
    </row>
    <row r="966" spans="6:11" ht="15.75" customHeight="1">
      <c r="F966" s="1"/>
      <c r="J966" s="2"/>
      <c r="K966" s="4"/>
    </row>
    <row r="967" spans="6:11" ht="15.75" customHeight="1">
      <c r="F967" s="1"/>
      <c r="J967" s="2"/>
      <c r="K967" s="4"/>
    </row>
    <row r="968" spans="6:11" ht="15.75" customHeight="1">
      <c r="F968" s="1"/>
      <c r="J968" s="2"/>
      <c r="K968" s="4"/>
    </row>
    <row r="969" spans="6:11" ht="15.75" customHeight="1">
      <c r="F969" s="1"/>
      <c r="J969" s="2"/>
      <c r="K969" s="4"/>
    </row>
    <row r="970" spans="6:11" ht="15.75" customHeight="1">
      <c r="F970" s="1"/>
      <c r="J970" s="2"/>
      <c r="K970" s="4"/>
    </row>
    <row r="971" spans="6:11" ht="15.75" customHeight="1">
      <c r="F971" s="1"/>
      <c r="J971" s="2"/>
      <c r="K971" s="4"/>
    </row>
    <row r="972" spans="6:11" ht="15.75" customHeight="1">
      <c r="F972" s="1"/>
      <c r="J972" s="2"/>
      <c r="K972" s="4"/>
    </row>
    <row r="973" spans="6:11" ht="15.75" customHeight="1">
      <c r="F973" s="1"/>
      <c r="J973" s="2"/>
      <c r="K973" s="4"/>
    </row>
    <row r="974" spans="6:11" ht="15.75" customHeight="1">
      <c r="F974" s="1"/>
      <c r="J974" s="2"/>
      <c r="K974" s="4"/>
    </row>
    <row r="975" spans="6:11" ht="15.75" customHeight="1">
      <c r="F975" s="1"/>
      <c r="J975" s="2"/>
      <c r="K975" s="4"/>
    </row>
    <row r="976" spans="6:11" ht="15.75" customHeight="1">
      <c r="F976" s="1"/>
      <c r="J976" s="2"/>
      <c r="K976" s="4"/>
    </row>
    <row r="977" spans="6:11" ht="15.75" customHeight="1">
      <c r="F977" s="1"/>
      <c r="J977" s="2"/>
      <c r="K977" s="4"/>
    </row>
    <row r="978" spans="6:11" ht="15.75" customHeight="1">
      <c r="F978" s="1"/>
      <c r="J978" s="2"/>
      <c r="K978" s="4"/>
    </row>
    <row r="979" spans="6:11" ht="15.75" customHeight="1">
      <c r="F979" s="1"/>
      <c r="J979" s="2"/>
      <c r="K979" s="4"/>
    </row>
    <row r="980" spans="6:11" ht="15.75" customHeight="1">
      <c r="F980" s="1"/>
      <c r="J980" s="2"/>
      <c r="K980" s="4"/>
    </row>
    <row r="981" spans="6:11" ht="15.75" customHeight="1">
      <c r="F981" s="1"/>
      <c r="J981" s="2"/>
      <c r="K981" s="4"/>
    </row>
    <row r="982" spans="6:11" ht="15.75" customHeight="1">
      <c r="F982" s="1"/>
      <c r="J982" s="2"/>
      <c r="K982" s="4"/>
    </row>
    <row r="983" spans="6:11" ht="15.75" customHeight="1">
      <c r="F983" s="1"/>
      <c r="J983" s="2"/>
      <c r="K983" s="4"/>
    </row>
    <row r="984" spans="6:11" ht="15.75" customHeight="1">
      <c r="F984" s="1"/>
      <c r="J984" s="2"/>
      <c r="K984" s="4"/>
    </row>
    <row r="985" spans="6:11" ht="15.75" customHeight="1">
      <c r="F985" s="1"/>
      <c r="J985" s="2"/>
      <c r="K985" s="4"/>
    </row>
    <row r="986" spans="6:11" ht="15.75" customHeight="1">
      <c r="F986" s="1"/>
      <c r="J986" s="2"/>
      <c r="K986" s="4"/>
    </row>
    <row r="987" spans="6:11" ht="15.75" customHeight="1">
      <c r="F987" s="1"/>
      <c r="J987" s="2"/>
      <c r="K987" s="4"/>
    </row>
    <row r="988" spans="6:11" ht="15.75" customHeight="1">
      <c r="F988" s="1"/>
      <c r="J988" s="2"/>
      <c r="K988" s="4"/>
    </row>
    <row r="989" spans="6:11" ht="15.75" customHeight="1">
      <c r="F989" s="1"/>
      <c r="J989" s="2"/>
      <c r="K989" s="4"/>
    </row>
    <row r="990" spans="6:11" ht="15.75" customHeight="1">
      <c r="F990" s="1"/>
      <c r="J990" s="2"/>
      <c r="K990" s="4"/>
    </row>
    <row r="991" spans="6:11" ht="15.75" customHeight="1">
      <c r="F991" s="1"/>
      <c r="J991" s="2"/>
      <c r="K991" s="4"/>
    </row>
    <row r="992" spans="6:11" ht="15.75" customHeight="1">
      <c r="F992" s="1"/>
      <c r="J992" s="2"/>
      <c r="K992" s="4"/>
    </row>
    <row r="993" spans="6:11" ht="15.75" customHeight="1">
      <c r="F993" s="1"/>
      <c r="J993" s="2"/>
      <c r="K993" s="4"/>
    </row>
    <row r="994" spans="6:11" ht="15.75" customHeight="1">
      <c r="F994" s="1"/>
      <c r="J994" s="2"/>
      <c r="K994" s="4"/>
    </row>
    <row r="995" spans="6:11" ht="15.75" customHeight="1">
      <c r="F995" s="1"/>
      <c r="J995" s="2"/>
      <c r="K995" s="4"/>
    </row>
    <row r="996" spans="6:11" ht="15.75" customHeight="1">
      <c r="F996" s="1"/>
      <c r="J996" s="2"/>
      <c r="K996" s="4"/>
    </row>
    <row r="997" spans="6:11" ht="15.75" customHeight="1">
      <c r="F997" s="1"/>
      <c r="J997" s="2"/>
      <c r="K997" s="4"/>
    </row>
    <row r="998" spans="6:11" ht="15.75" customHeight="1">
      <c r="F998" s="1"/>
      <c r="J998" s="2"/>
      <c r="K998" s="4"/>
    </row>
    <row r="999" spans="6:11" ht="15.75" customHeight="1">
      <c r="F999" s="1"/>
      <c r="J999" s="2"/>
      <c r="K999" s="4"/>
    </row>
    <row r="1000" spans="6:11" ht="15.75" customHeight="1">
      <c r="F1000" s="1"/>
      <c r="J1000" s="2"/>
      <c r="K1000" s="4"/>
    </row>
    <row r="1001" spans="6:11" ht="15.75" customHeight="1">
      <c r="F1001" s="1"/>
      <c r="J1001" s="2"/>
      <c r="K1001" s="4"/>
    </row>
    <row r="1002" spans="6:11" ht="15.75" customHeight="1">
      <c r="F1002" s="1"/>
      <c r="J1002" s="2"/>
      <c r="K1002" s="4"/>
    </row>
  </sheetData>
  <sheetProtection algorithmName="SHA-512" hashValue="phllKoSM8In1Z5tWB20F9am/pC5K6eGYpZuhYA7NV3r2fw7MQGvMYdM5o1keUh2lEfn0L6eV/kxDejYPnVS9NQ==" saltValue="2nCLA8IaK+wYcuu9E3PVOQ==" spinCount="100000" sheet="1" objects="1" scenarios="1"/>
  <mergeCells count="11">
    <mergeCell ref="F7:G7"/>
    <mergeCell ref="A8:G8"/>
    <mergeCell ref="A10:G10"/>
    <mergeCell ref="A22:G22"/>
    <mergeCell ref="A2:H2"/>
    <mergeCell ref="A3:H3"/>
    <mergeCell ref="A4:H4"/>
    <mergeCell ref="A5:H5"/>
    <mergeCell ref="A6:C7"/>
    <mergeCell ref="D6:E7"/>
    <mergeCell ref="F6:G6"/>
  </mergeCells>
  <printOptions horizontalCentered="1"/>
  <pageMargins left="0.39370078740157483" right="0.19685039370078738" top="0.31496062992125984" bottom="0.31496062992125984" header="0" footer="0"/>
  <pageSetup paperSize="9"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DD6EE"/>
    <pageSetUpPr fitToPage="1"/>
  </sheetPr>
  <dimension ref="A1:AG1003"/>
  <sheetViews>
    <sheetView workbookViewId="0">
      <pane ySplit="7" topLeftCell="A8" activePane="bottomLeft" state="frozen"/>
      <selection pane="bottomLeft" activeCell="L33" sqref="L33"/>
    </sheetView>
  </sheetViews>
  <sheetFormatPr defaultColWidth="14.42578125" defaultRowHeight="15" customHeight="1"/>
  <cols>
    <col min="1" max="1" width="7.85546875" customWidth="1"/>
    <col min="2" max="2" width="50.42578125" customWidth="1"/>
    <col min="3" max="3" width="14.28515625" customWidth="1"/>
    <col min="4" max="4" width="9.42578125" customWidth="1"/>
    <col min="5" max="7" width="13.140625" customWidth="1"/>
    <col min="8" max="8" width="13.28515625" customWidth="1"/>
    <col min="9" max="16" width="12.7109375" customWidth="1"/>
    <col min="17" max="17" width="13.85546875" customWidth="1"/>
    <col min="18" max="18" width="11" customWidth="1"/>
    <col min="19" max="19" width="9.7109375" customWidth="1"/>
    <col min="20" max="33" width="8.5703125" customWidth="1"/>
  </cols>
  <sheetData>
    <row r="1" spans="1:33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5"/>
      <c r="S1" s="5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22.5" customHeight="1">
      <c r="A2" s="197" t="s">
        <v>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2"/>
      <c r="R2" s="5"/>
      <c r="S2" s="5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21.75" customHeight="1">
      <c r="A3" s="198" t="s">
        <v>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5"/>
      <c r="R3" s="5"/>
      <c r="S3" s="5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8.75" customHeight="1">
      <c r="A4" s="199" t="s">
        <v>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1"/>
      <c r="R4" s="5"/>
      <c r="S4" s="5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2.75" customHeight="1">
      <c r="A5" s="202" t="s">
        <v>84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5"/>
      <c r="S5" s="5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36.75" customHeight="1">
      <c r="A6" s="203" t="str">
        <f>'Planilha Inicial'!A6</f>
        <v xml:space="preserve">OBRA: CONTENÇÃO NA RUA ANTÔNIO RIBEIRO E ALMEIDA </v>
      </c>
      <c r="B6" s="174"/>
      <c r="C6" s="174"/>
      <c r="D6" s="174"/>
      <c r="E6" s="174"/>
      <c r="F6" s="174"/>
      <c r="G6" s="174"/>
      <c r="H6" s="174"/>
      <c r="I6" s="174"/>
      <c r="J6" s="16"/>
      <c r="K6" s="18"/>
      <c r="L6" s="18"/>
      <c r="M6" s="18"/>
      <c r="N6" s="18"/>
      <c r="O6" s="18"/>
      <c r="P6" s="18"/>
      <c r="Q6" s="21" t="s">
        <v>23</v>
      </c>
      <c r="R6" s="22"/>
      <c r="S6" s="5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25" customHeight="1">
      <c r="A7" s="24" t="s">
        <v>10</v>
      </c>
      <c r="B7" s="24" t="s">
        <v>25</v>
      </c>
      <c r="C7" s="24" t="s">
        <v>26</v>
      </c>
      <c r="D7" s="24" t="s">
        <v>27</v>
      </c>
      <c r="E7" s="32" t="s">
        <v>28</v>
      </c>
      <c r="F7" s="32" t="s">
        <v>29</v>
      </c>
      <c r="G7" s="32" t="s">
        <v>30</v>
      </c>
      <c r="H7" s="32" t="s">
        <v>31</v>
      </c>
      <c r="I7" s="40" t="s">
        <v>32</v>
      </c>
      <c r="J7" s="40" t="s">
        <v>33</v>
      </c>
      <c r="K7" s="40" t="s">
        <v>34</v>
      </c>
      <c r="L7" s="40" t="s">
        <v>36</v>
      </c>
      <c r="M7" s="40" t="s">
        <v>37</v>
      </c>
      <c r="N7" s="43" t="s">
        <v>38</v>
      </c>
      <c r="O7" s="40" t="s">
        <v>39</v>
      </c>
      <c r="P7" s="43" t="s">
        <v>40</v>
      </c>
      <c r="Q7" s="44" t="s">
        <v>41</v>
      </c>
      <c r="R7" s="45"/>
      <c r="S7" s="45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</row>
    <row r="8" spans="1:33" ht="14.25" customHeight="1">
      <c r="A8" s="196">
        <v>1</v>
      </c>
      <c r="B8" s="193" t="str">
        <f>'Planilha Inicial'!C12</f>
        <v>PROJETOS</v>
      </c>
      <c r="C8" s="208" t="s">
        <v>62</v>
      </c>
      <c r="D8" s="178"/>
      <c r="E8" s="77"/>
      <c r="F8" s="78"/>
      <c r="G8" s="78"/>
      <c r="H8" s="79"/>
      <c r="I8" s="80"/>
      <c r="J8" s="80"/>
      <c r="K8" s="81"/>
      <c r="L8" s="81"/>
      <c r="M8" s="81"/>
      <c r="N8" s="81"/>
      <c r="O8" s="81"/>
      <c r="P8" s="81"/>
      <c r="Q8" s="82"/>
      <c r="R8" s="83"/>
      <c r="S8" s="83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2.75" customHeight="1">
      <c r="A9" s="194"/>
      <c r="B9" s="194"/>
      <c r="C9" s="84">
        <f>C10/C$23</f>
        <v>4.7619039932456073E-2</v>
      </c>
      <c r="D9" s="85" t="s">
        <v>18</v>
      </c>
      <c r="E9" s="86">
        <f t="shared" ref="E9:G9" si="0">1/3</f>
        <v>0.33333333333333331</v>
      </c>
      <c r="F9" s="86">
        <f t="shared" si="0"/>
        <v>0.33333333333333331</v>
      </c>
      <c r="G9" s="86">
        <f t="shared" si="0"/>
        <v>0.33333333333333331</v>
      </c>
      <c r="H9" s="87"/>
      <c r="I9" s="87"/>
      <c r="J9" s="87"/>
      <c r="K9" s="87"/>
      <c r="L9" s="88"/>
      <c r="M9" s="88"/>
      <c r="N9" s="88"/>
      <c r="O9" s="88"/>
      <c r="P9" s="88"/>
      <c r="Q9" s="89">
        <f t="shared" ref="Q9:Q10" si="1">SUM(E9:K9)</f>
        <v>1</v>
      </c>
      <c r="R9" s="83"/>
      <c r="S9" s="83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2.75" customHeight="1">
      <c r="A10" s="195"/>
      <c r="B10" s="195"/>
      <c r="C10" s="90">
        <f>'Planilha Inicial'!H12</f>
        <v>11800.15</v>
      </c>
      <c r="D10" s="85" t="s">
        <v>63</v>
      </c>
      <c r="E10" s="91">
        <f t="shared" ref="E10:G10" si="2">E9*$C$10</f>
        <v>3933.3833333333332</v>
      </c>
      <c r="F10" s="91">
        <f t="shared" si="2"/>
        <v>3933.3833333333332</v>
      </c>
      <c r="G10" s="91">
        <f t="shared" si="2"/>
        <v>3933.3833333333332</v>
      </c>
      <c r="H10" s="92"/>
      <c r="I10" s="92"/>
      <c r="J10" s="92"/>
      <c r="K10" s="92"/>
      <c r="L10" s="93"/>
      <c r="M10" s="93"/>
      <c r="N10" s="93"/>
      <c r="O10" s="93"/>
      <c r="P10" s="93"/>
      <c r="Q10" s="94">
        <f t="shared" si="1"/>
        <v>11800.15</v>
      </c>
      <c r="R10" s="95"/>
      <c r="S10" s="9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4.25" customHeight="1">
      <c r="A11" s="196">
        <v>2</v>
      </c>
      <c r="B11" s="193" t="str">
        <f>'Planilha Inicial'!C14</f>
        <v>MURO DE GABIÃO</v>
      </c>
      <c r="C11" s="208" t="s">
        <v>62</v>
      </c>
      <c r="D11" s="178"/>
      <c r="E11" s="97"/>
      <c r="F11" s="98"/>
      <c r="G11" s="98"/>
      <c r="H11" s="99"/>
      <c r="I11" s="99"/>
      <c r="J11" s="99"/>
      <c r="K11" s="100"/>
      <c r="L11" s="101"/>
      <c r="M11" s="101"/>
      <c r="N11" s="101"/>
      <c r="O11" s="101"/>
      <c r="P11" s="101"/>
      <c r="Q11" s="102"/>
      <c r="R11" s="83"/>
      <c r="S11" s="83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12.75" customHeight="1">
      <c r="A12" s="194"/>
      <c r="B12" s="194"/>
      <c r="C12" s="84">
        <f>C13/C$23</f>
        <v>0.76622036221567613</v>
      </c>
      <c r="D12" s="85" t="s">
        <v>18</v>
      </c>
      <c r="E12" s="86"/>
      <c r="F12" s="117"/>
      <c r="G12" s="117"/>
      <c r="H12" s="118">
        <f t="shared" ref="H12:P12" si="3">1/9</f>
        <v>0.1111111111111111</v>
      </c>
      <c r="I12" s="118">
        <f t="shared" si="3"/>
        <v>0.1111111111111111</v>
      </c>
      <c r="J12" s="118">
        <f t="shared" si="3"/>
        <v>0.1111111111111111</v>
      </c>
      <c r="K12" s="118">
        <f t="shared" si="3"/>
        <v>0.1111111111111111</v>
      </c>
      <c r="L12" s="118">
        <f t="shared" si="3"/>
        <v>0.1111111111111111</v>
      </c>
      <c r="M12" s="118">
        <f t="shared" si="3"/>
        <v>0.1111111111111111</v>
      </c>
      <c r="N12" s="118">
        <f t="shared" si="3"/>
        <v>0.1111111111111111</v>
      </c>
      <c r="O12" s="118">
        <f t="shared" si="3"/>
        <v>0.1111111111111111</v>
      </c>
      <c r="P12" s="118">
        <f t="shared" si="3"/>
        <v>0.1111111111111111</v>
      </c>
      <c r="Q12" s="89">
        <f>SUM(E12:P12)</f>
        <v>1.0000000000000002</v>
      </c>
      <c r="R12" s="83"/>
      <c r="S12" s="8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2.75" customHeight="1">
      <c r="A13" s="195"/>
      <c r="B13" s="195"/>
      <c r="C13" s="90">
        <f>'Planilha Inicial'!H14</f>
        <v>189871.85</v>
      </c>
      <c r="D13" s="85" t="s">
        <v>63</v>
      </c>
      <c r="E13" s="119"/>
      <c r="F13" s="120"/>
      <c r="G13" s="120"/>
      <c r="H13" s="91">
        <f t="shared" ref="H13:P13" si="4">H12*$C$13</f>
        <v>21096.87222222222</v>
      </c>
      <c r="I13" s="91">
        <f t="shared" si="4"/>
        <v>21096.87222222222</v>
      </c>
      <c r="J13" s="91">
        <f t="shared" si="4"/>
        <v>21096.87222222222</v>
      </c>
      <c r="K13" s="91">
        <f t="shared" si="4"/>
        <v>21096.87222222222</v>
      </c>
      <c r="L13" s="91">
        <f t="shared" si="4"/>
        <v>21096.87222222222</v>
      </c>
      <c r="M13" s="91">
        <f t="shared" si="4"/>
        <v>21096.87222222222</v>
      </c>
      <c r="N13" s="91">
        <f t="shared" si="4"/>
        <v>21096.87222222222</v>
      </c>
      <c r="O13" s="91">
        <f t="shared" si="4"/>
        <v>21096.87222222222</v>
      </c>
      <c r="P13" s="91">
        <f t="shared" si="4"/>
        <v>21096.87222222222</v>
      </c>
      <c r="Q13" s="94">
        <f>SUM(H13:P13)</f>
        <v>189871.84999999995</v>
      </c>
      <c r="R13" s="95"/>
      <c r="S13" s="9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ht="14.25" customHeight="1">
      <c r="A14" s="196">
        <v>3</v>
      </c>
      <c r="B14" s="193" t="str">
        <f>'Planilha Inicial'!C16</f>
        <v>PASSEIO</v>
      </c>
      <c r="C14" s="208" t="s">
        <v>62</v>
      </c>
      <c r="D14" s="178"/>
      <c r="E14" s="80"/>
      <c r="F14" s="80"/>
      <c r="G14" s="80"/>
      <c r="H14" s="124"/>
      <c r="I14" s="124"/>
      <c r="J14" s="126"/>
      <c r="K14" s="127"/>
      <c r="L14" s="129"/>
      <c r="M14" s="129"/>
      <c r="N14" s="129"/>
      <c r="O14" s="130"/>
      <c r="P14" s="130"/>
      <c r="Q14" s="82"/>
      <c r="R14" s="83"/>
      <c r="S14" s="83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ht="12.75" customHeight="1">
      <c r="A15" s="194"/>
      <c r="B15" s="194"/>
      <c r="C15" s="84">
        <f>C16/C$23</f>
        <v>1.4141787278848187E-2</v>
      </c>
      <c r="D15" s="85" t="s">
        <v>18</v>
      </c>
      <c r="E15" s="87"/>
      <c r="F15" s="87"/>
      <c r="G15" s="87"/>
      <c r="H15" s="118"/>
      <c r="I15" s="118"/>
      <c r="J15" s="118"/>
      <c r="K15" s="118"/>
      <c r="L15" s="118"/>
      <c r="M15" s="118"/>
      <c r="N15" s="118"/>
      <c r="O15" s="118">
        <f t="shared" ref="O15:P15" si="5">1/2</f>
        <v>0.5</v>
      </c>
      <c r="P15" s="118">
        <f t="shared" si="5"/>
        <v>0.5</v>
      </c>
      <c r="Q15" s="132">
        <f>SUM(E15:P15)</f>
        <v>1</v>
      </c>
      <c r="R15" s="83"/>
      <c r="S15" s="83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2.75" customHeight="1">
      <c r="A16" s="195"/>
      <c r="B16" s="195"/>
      <c r="C16" s="90">
        <f>'Planilha Inicial'!H16</f>
        <v>3504.38</v>
      </c>
      <c r="D16" s="85" t="s">
        <v>63</v>
      </c>
      <c r="E16" s="92"/>
      <c r="F16" s="92"/>
      <c r="G16" s="92"/>
      <c r="H16" s="134"/>
      <c r="I16" s="134"/>
      <c r="J16" s="91"/>
      <c r="K16" s="91"/>
      <c r="L16" s="91"/>
      <c r="M16" s="91"/>
      <c r="N16" s="91"/>
      <c r="O16" s="91">
        <f t="shared" ref="O16:P16" si="6">O15*$C$16</f>
        <v>1752.19</v>
      </c>
      <c r="P16" s="91">
        <f t="shared" si="6"/>
        <v>1752.19</v>
      </c>
      <c r="Q16" s="90">
        <f>SUM(K16:P16)</f>
        <v>3504.38</v>
      </c>
      <c r="R16" s="95"/>
      <c r="S16" s="9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</row>
    <row r="17" spans="1:33" ht="14.25" customHeight="1">
      <c r="A17" s="196">
        <v>4</v>
      </c>
      <c r="B17" s="193" t="str">
        <f>'Planilha Inicial'!C18</f>
        <v>PAVIMENTAÇÃO</v>
      </c>
      <c r="C17" s="208" t="s">
        <v>62</v>
      </c>
      <c r="D17" s="178"/>
      <c r="E17" s="124"/>
      <c r="F17" s="124"/>
      <c r="G17" s="124"/>
      <c r="H17" s="126"/>
      <c r="I17" s="126"/>
      <c r="J17" s="126"/>
      <c r="K17" s="127"/>
      <c r="L17" s="129"/>
      <c r="M17" s="129"/>
      <c r="N17" s="130"/>
      <c r="O17" s="130"/>
      <c r="P17" s="130"/>
      <c r="Q17" s="82"/>
      <c r="R17" s="83"/>
      <c r="S17" s="83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</row>
    <row r="18" spans="1:33" ht="12.75" customHeight="1">
      <c r="A18" s="194"/>
      <c r="B18" s="194"/>
      <c r="C18" s="84">
        <f>C19/C$23</f>
        <v>0.1019478401387811</v>
      </c>
      <c r="D18" s="85" t="s">
        <v>18</v>
      </c>
      <c r="E18" s="118"/>
      <c r="F18" s="118"/>
      <c r="G18" s="118"/>
      <c r="H18" s="118"/>
      <c r="I18" s="118"/>
      <c r="J18" s="118"/>
      <c r="K18" s="118"/>
      <c r="L18" s="118"/>
      <c r="M18" s="118"/>
      <c r="N18" s="118">
        <f t="shared" ref="N18:P18" si="7">1/3</f>
        <v>0.33333333333333331</v>
      </c>
      <c r="O18" s="118">
        <f t="shared" si="7"/>
        <v>0.33333333333333331</v>
      </c>
      <c r="P18" s="118">
        <f t="shared" si="7"/>
        <v>0.33333333333333331</v>
      </c>
      <c r="Q18" s="132">
        <f t="shared" ref="Q18:Q19" si="8">SUM(I18:P18)</f>
        <v>1</v>
      </c>
      <c r="R18" s="83"/>
      <c r="S18" s="83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</row>
    <row r="19" spans="1:33" ht="12.75" customHeight="1">
      <c r="A19" s="195"/>
      <c r="B19" s="195"/>
      <c r="C19" s="90">
        <f>'Planilha Inicial'!H18</f>
        <v>25263</v>
      </c>
      <c r="D19" s="85" t="s">
        <v>63</v>
      </c>
      <c r="E19" s="119"/>
      <c r="F19" s="120"/>
      <c r="G19" s="120"/>
      <c r="H19" s="91"/>
      <c r="I19" s="91"/>
      <c r="J19" s="91"/>
      <c r="K19" s="91"/>
      <c r="L19" s="91"/>
      <c r="M19" s="91"/>
      <c r="N19" s="91">
        <f t="shared" ref="N19:P19" si="9">N18*$C$19</f>
        <v>8421</v>
      </c>
      <c r="O19" s="91">
        <f t="shared" si="9"/>
        <v>8421</v>
      </c>
      <c r="P19" s="91">
        <f t="shared" si="9"/>
        <v>8421</v>
      </c>
      <c r="Q19" s="90">
        <f t="shared" si="8"/>
        <v>25263</v>
      </c>
      <c r="R19" s="95"/>
      <c r="S19" s="9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</row>
    <row r="20" spans="1:33" ht="12.75" customHeight="1">
      <c r="A20" s="196">
        <v>4</v>
      </c>
      <c r="B20" s="193" t="str">
        <f>'Planilha Inicial'!C20</f>
        <v>GUARDA-CORPO</v>
      </c>
      <c r="C20" s="208" t="s">
        <v>62</v>
      </c>
      <c r="D20" s="178"/>
      <c r="E20" s="120"/>
      <c r="F20" s="120"/>
      <c r="G20" s="120"/>
      <c r="H20" s="91"/>
      <c r="I20" s="91"/>
      <c r="J20" s="91"/>
      <c r="K20" s="127"/>
      <c r="L20" s="129"/>
      <c r="M20" s="129"/>
      <c r="N20" s="129"/>
      <c r="O20" s="129"/>
      <c r="P20" s="130"/>
      <c r="Q20" s="90"/>
      <c r="R20" s="95"/>
      <c r="S20" s="9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</row>
    <row r="21" spans="1:33" ht="12.75" customHeight="1">
      <c r="A21" s="194"/>
      <c r="B21" s="194"/>
      <c r="C21" s="84">
        <f>C22/C$23</f>
        <v>7.0070970434238558E-2</v>
      </c>
      <c r="D21" s="85" t="s">
        <v>18</v>
      </c>
      <c r="E21" s="120"/>
      <c r="F21" s="120"/>
      <c r="G21" s="120"/>
      <c r="H21" s="91"/>
      <c r="I21" s="91"/>
      <c r="J21" s="91"/>
      <c r="K21" s="118"/>
      <c r="L21" s="118"/>
      <c r="M21" s="118"/>
      <c r="N21" s="118"/>
      <c r="O21" s="118"/>
      <c r="P21" s="118">
        <f>1</f>
        <v>1</v>
      </c>
      <c r="Q21" s="132">
        <f t="shared" ref="Q21:Q22" si="10">SUM(L21:P21)</f>
        <v>1</v>
      </c>
      <c r="R21" s="95"/>
      <c r="S21" s="9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ht="12.75" customHeight="1">
      <c r="A22" s="195"/>
      <c r="B22" s="195"/>
      <c r="C22" s="90">
        <f>'Planilha Inicial'!H21</f>
        <v>17363.810000000001</v>
      </c>
      <c r="D22" s="85" t="s">
        <v>63</v>
      </c>
      <c r="E22" s="120"/>
      <c r="F22" s="120"/>
      <c r="G22" s="120"/>
      <c r="H22" s="91"/>
      <c r="I22" s="91"/>
      <c r="J22" s="91"/>
      <c r="K22" s="91"/>
      <c r="L22" s="91"/>
      <c r="M22" s="91"/>
      <c r="N22" s="91"/>
      <c r="O22" s="91"/>
      <c r="P22" s="91">
        <f>P21*$C$22</f>
        <v>17363.810000000001</v>
      </c>
      <c r="Q22" s="90">
        <f t="shared" si="10"/>
        <v>17363.810000000001</v>
      </c>
      <c r="R22" s="95"/>
      <c r="S22" s="9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</row>
    <row r="23" spans="1:33" ht="14.25" customHeight="1">
      <c r="A23" s="204" t="s">
        <v>73</v>
      </c>
      <c r="B23" s="178"/>
      <c r="C23" s="144">
        <f>C10+C13+C16+C19+C22</f>
        <v>247803.19</v>
      </c>
      <c r="D23" s="145">
        <f>C15+C18+C12+C9+C21</f>
        <v>1</v>
      </c>
      <c r="E23" s="146">
        <f t="shared" ref="E23:J23" si="11">E10+E13+E16+E19</f>
        <v>3933.3833333333332</v>
      </c>
      <c r="F23" s="146">
        <f t="shared" si="11"/>
        <v>3933.3833333333332</v>
      </c>
      <c r="G23" s="146">
        <f t="shared" si="11"/>
        <v>3933.3833333333332</v>
      </c>
      <c r="H23" s="146">
        <f t="shared" si="11"/>
        <v>21096.87222222222</v>
      </c>
      <c r="I23" s="146">
        <f t="shared" si="11"/>
        <v>21096.87222222222</v>
      </c>
      <c r="J23" s="146">
        <f t="shared" si="11"/>
        <v>21096.87222222222</v>
      </c>
      <c r="K23" s="146">
        <f t="shared" ref="K23:Q23" si="12">K10+K13+K16+K19+K22</f>
        <v>21096.87222222222</v>
      </c>
      <c r="L23" s="146">
        <f t="shared" si="12"/>
        <v>21096.87222222222</v>
      </c>
      <c r="M23" s="146">
        <f t="shared" si="12"/>
        <v>21096.87222222222</v>
      </c>
      <c r="N23" s="146">
        <f t="shared" si="12"/>
        <v>29517.87222222222</v>
      </c>
      <c r="O23" s="146">
        <f t="shared" si="12"/>
        <v>31270.062222222219</v>
      </c>
      <c r="P23" s="146">
        <f t="shared" si="12"/>
        <v>48633.87222222222</v>
      </c>
      <c r="Q23" s="146">
        <f t="shared" si="12"/>
        <v>247803.18999999994</v>
      </c>
      <c r="R23" s="83"/>
      <c r="S23" s="83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</row>
    <row r="24" spans="1:33" ht="6" customHeight="1">
      <c r="A24" s="206"/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5"/>
      <c r="R24" s="83"/>
      <c r="S24" s="83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3" ht="14.25" customHeight="1">
      <c r="A25" s="204" t="s">
        <v>77</v>
      </c>
      <c r="B25" s="174"/>
      <c r="C25" s="174"/>
      <c r="D25" s="178"/>
      <c r="E25" s="153">
        <f t="shared" ref="E25:P25" si="13">(E23)/$C23</f>
        <v>1.5873013310818692E-2</v>
      </c>
      <c r="F25" s="153">
        <f t="shared" si="13"/>
        <v>1.5873013310818692E-2</v>
      </c>
      <c r="G25" s="153">
        <f t="shared" si="13"/>
        <v>1.5873013310818692E-2</v>
      </c>
      <c r="H25" s="153">
        <f t="shared" si="13"/>
        <v>8.5135595801741779E-2</v>
      </c>
      <c r="I25" s="153">
        <f t="shared" si="13"/>
        <v>8.5135595801741779E-2</v>
      </c>
      <c r="J25" s="153">
        <f t="shared" si="13"/>
        <v>8.5135595801741779E-2</v>
      </c>
      <c r="K25" s="153">
        <f t="shared" si="13"/>
        <v>8.5135595801741779E-2</v>
      </c>
      <c r="L25" s="153">
        <f t="shared" si="13"/>
        <v>8.5135595801741779E-2</v>
      </c>
      <c r="M25" s="153">
        <f t="shared" si="13"/>
        <v>8.5135595801741779E-2</v>
      </c>
      <c r="N25" s="153">
        <f t="shared" si="13"/>
        <v>0.11911820918133548</v>
      </c>
      <c r="O25" s="153">
        <f t="shared" si="13"/>
        <v>0.12618910282075957</v>
      </c>
      <c r="P25" s="153">
        <f t="shared" si="13"/>
        <v>0.19626007325499814</v>
      </c>
      <c r="Q25" s="153">
        <f>E25+H25+I25+J25+K25+L25+M25+N25+O25+P25+G25+F25</f>
        <v>1</v>
      </c>
      <c r="R25" s="83"/>
      <c r="S25" s="83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1:33" ht="5.25" customHeight="1">
      <c r="A26" s="206"/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5"/>
      <c r="R26" s="83"/>
      <c r="S26" s="83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</row>
    <row r="27" spans="1:33" ht="14.25" customHeight="1">
      <c r="A27" s="204" t="s">
        <v>78</v>
      </c>
      <c r="B27" s="174"/>
      <c r="C27" s="174"/>
      <c r="D27" s="178"/>
      <c r="E27" s="154">
        <f t="shared" ref="E27:P27" si="14">E23</f>
        <v>3933.3833333333332</v>
      </c>
      <c r="F27" s="154">
        <f t="shared" si="14"/>
        <v>3933.3833333333332</v>
      </c>
      <c r="G27" s="154">
        <f t="shared" si="14"/>
        <v>3933.3833333333332</v>
      </c>
      <c r="H27" s="154">
        <f t="shared" si="14"/>
        <v>21096.87222222222</v>
      </c>
      <c r="I27" s="154">
        <f t="shared" si="14"/>
        <v>21096.87222222222</v>
      </c>
      <c r="J27" s="154">
        <f t="shared" si="14"/>
        <v>21096.87222222222</v>
      </c>
      <c r="K27" s="154">
        <f t="shared" si="14"/>
        <v>21096.87222222222</v>
      </c>
      <c r="L27" s="154">
        <f t="shared" si="14"/>
        <v>21096.87222222222</v>
      </c>
      <c r="M27" s="154">
        <f t="shared" si="14"/>
        <v>21096.87222222222</v>
      </c>
      <c r="N27" s="154">
        <f t="shared" si="14"/>
        <v>29517.87222222222</v>
      </c>
      <c r="O27" s="154">
        <f t="shared" si="14"/>
        <v>31270.062222222219</v>
      </c>
      <c r="P27" s="154">
        <f t="shared" si="14"/>
        <v>48633.87222222222</v>
      </c>
      <c r="Q27" s="154">
        <f>E27+H27+I27+J27+K27</f>
        <v>88320.872222222213</v>
      </c>
      <c r="R27" s="83"/>
      <c r="S27" s="83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</row>
    <row r="28" spans="1:33" ht="6" customHeight="1">
      <c r="A28" s="206"/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207"/>
      <c r="R28" s="171"/>
      <c r="S28" s="83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3" ht="14.25" customHeight="1">
      <c r="A29" s="204" t="s">
        <v>79</v>
      </c>
      <c r="B29" s="174"/>
      <c r="C29" s="174"/>
      <c r="D29" s="178"/>
      <c r="E29" s="154">
        <f>E27</f>
        <v>3933.3833333333332</v>
      </c>
      <c r="F29" s="154">
        <f t="shared" ref="F29:G29" si="15">F27+E29</f>
        <v>7866.7666666666664</v>
      </c>
      <c r="G29" s="154">
        <f t="shared" si="15"/>
        <v>11800.15</v>
      </c>
      <c r="H29" s="154">
        <f t="shared" ref="H29:P29" si="16">G29+H27</f>
        <v>32897.022222222222</v>
      </c>
      <c r="I29" s="154">
        <f t="shared" si="16"/>
        <v>53993.894444444442</v>
      </c>
      <c r="J29" s="154">
        <f t="shared" si="16"/>
        <v>75090.766666666663</v>
      </c>
      <c r="K29" s="154">
        <f t="shared" si="16"/>
        <v>96187.638888888876</v>
      </c>
      <c r="L29" s="154">
        <f t="shared" si="16"/>
        <v>117284.51111111109</v>
      </c>
      <c r="M29" s="154">
        <f t="shared" si="16"/>
        <v>138381.3833333333</v>
      </c>
      <c r="N29" s="154">
        <f t="shared" si="16"/>
        <v>167899.25555555552</v>
      </c>
      <c r="O29" s="154">
        <f t="shared" si="16"/>
        <v>199169.31777777773</v>
      </c>
      <c r="P29" s="154">
        <f t="shared" si="16"/>
        <v>247803.18999999994</v>
      </c>
      <c r="Q29" s="169"/>
      <c r="R29" s="171"/>
      <c r="S29" s="8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 ht="5.25" customHeight="1">
      <c r="A30" s="206"/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207"/>
      <c r="R30" s="171"/>
      <c r="S30" s="8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ht="14.25" customHeight="1">
      <c r="A31" s="205" t="s">
        <v>80</v>
      </c>
      <c r="B31" s="174"/>
      <c r="C31" s="174"/>
      <c r="D31" s="178"/>
      <c r="E31" s="155">
        <f>E25</f>
        <v>1.5873013310818692E-2</v>
      </c>
      <c r="F31" s="155">
        <f t="shared" ref="F31:H31" si="17">F25+E31</f>
        <v>3.1746026621637384E-2</v>
      </c>
      <c r="G31" s="155">
        <f t="shared" si="17"/>
        <v>4.7619039932456073E-2</v>
      </c>
      <c r="H31" s="155">
        <f t="shared" si="17"/>
        <v>0.13275463573419785</v>
      </c>
      <c r="I31" s="155">
        <f t="shared" ref="I31:P31" si="18">H31+I25</f>
        <v>0.21789023153593962</v>
      </c>
      <c r="J31" s="156">
        <f t="shared" si="18"/>
        <v>0.30302582733768141</v>
      </c>
      <c r="K31" s="155">
        <f t="shared" si="18"/>
        <v>0.3881614231394232</v>
      </c>
      <c r="L31" s="155">
        <f t="shared" si="18"/>
        <v>0.47329701894116499</v>
      </c>
      <c r="M31" s="155">
        <f t="shared" si="18"/>
        <v>0.55843261474290673</v>
      </c>
      <c r="N31" s="155">
        <f t="shared" si="18"/>
        <v>0.67755082392424226</v>
      </c>
      <c r="O31" s="155">
        <f t="shared" si="18"/>
        <v>0.80373992674500183</v>
      </c>
      <c r="P31" s="155">
        <f t="shared" si="18"/>
        <v>1</v>
      </c>
      <c r="Q31" s="169"/>
      <c r="R31" s="171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</row>
    <row r="32" spans="1:33" ht="32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170"/>
      <c r="R32" s="172"/>
      <c r="S32" s="5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ht="12.75" customHeight="1">
      <c r="A33" s="3"/>
      <c r="B33" s="3"/>
      <c r="C33" s="157"/>
      <c r="D33" s="158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60"/>
      <c r="R33" s="5"/>
      <c r="S33" s="5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ht="12.75" customHeight="1">
      <c r="A34" s="3"/>
      <c r="B34" s="161"/>
      <c r="C34" s="162"/>
      <c r="D34" s="163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5"/>
      <c r="R34" s="5"/>
      <c r="S34" s="5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1:33" ht="12.75" customHeight="1">
      <c r="A35" s="3"/>
      <c r="B35" s="3"/>
      <c r="C35" s="157"/>
      <c r="D35" s="158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3"/>
      <c r="R35" s="5"/>
      <c r="S35" s="5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1:33" ht="12.75" customHeight="1">
      <c r="A36" s="3"/>
      <c r="B36" s="3"/>
      <c r="C36" s="3"/>
      <c r="D36" s="3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3"/>
      <c r="R36" s="5"/>
      <c r="S36" s="5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1:33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165"/>
      <c r="R37" s="5"/>
      <c r="S37" s="5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 ht="12.75" customHeigh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7"/>
      <c r="S38" s="167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</row>
    <row r="39" spans="1:33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5"/>
      <c r="S39" s="5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3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5"/>
      <c r="S40" s="5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5"/>
      <c r="S41" s="5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1:33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5"/>
      <c r="S42" s="5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1:33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5"/>
      <c r="S43" s="5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5"/>
      <c r="S44" s="5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5"/>
      <c r="S45" s="5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5"/>
      <c r="S46" s="5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1:33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5"/>
      <c r="S47" s="5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1:33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5"/>
      <c r="S48" s="5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1:33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5"/>
      <c r="S49" s="5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1:33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5"/>
      <c r="S50" s="5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1:33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5"/>
      <c r="S51" s="5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1:33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5"/>
      <c r="S52" s="5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1:33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5"/>
      <c r="S53" s="5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1:33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5"/>
      <c r="S54" s="5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</row>
    <row r="55" spans="1:33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5"/>
      <c r="S55" s="5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</row>
    <row r="56" spans="1:33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5"/>
      <c r="S56" s="5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</row>
    <row r="57" spans="1:33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5"/>
      <c r="S57" s="5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</row>
    <row r="58" spans="1:33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5"/>
      <c r="S58" s="5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</row>
    <row r="59" spans="1:33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5"/>
      <c r="S59" s="5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</row>
    <row r="60" spans="1:33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5"/>
      <c r="S60" s="5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</row>
    <row r="61" spans="1:33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5"/>
      <c r="S61" s="5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</row>
    <row r="62" spans="1:33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5"/>
      <c r="S62" s="5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</row>
    <row r="63" spans="1:33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5"/>
      <c r="S63" s="5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</row>
    <row r="64" spans="1:33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5"/>
      <c r="S64" s="5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</row>
    <row r="65" spans="1:33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5"/>
      <c r="S65" s="5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</row>
    <row r="66" spans="1:33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5"/>
      <c r="S66" s="5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</row>
    <row r="67" spans="1:33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5"/>
      <c r="S67" s="5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</row>
    <row r="68" spans="1:33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5"/>
      <c r="S68" s="5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</row>
    <row r="69" spans="1:33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5"/>
      <c r="S69" s="5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</row>
    <row r="70" spans="1:33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5"/>
      <c r="S70" s="5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</row>
    <row r="71" spans="1:33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5"/>
      <c r="S71" s="5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</row>
    <row r="72" spans="1:33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5"/>
      <c r="S72" s="5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</row>
    <row r="73" spans="1:33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5"/>
      <c r="S73" s="5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</row>
    <row r="74" spans="1:33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5"/>
      <c r="S74" s="5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</row>
    <row r="75" spans="1:33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5"/>
      <c r="S75" s="5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</row>
    <row r="76" spans="1:33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5"/>
      <c r="S76" s="5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</row>
    <row r="77" spans="1:33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5"/>
      <c r="S77" s="5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</row>
    <row r="78" spans="1:33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5"/>
      <c r="S78" s="5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</row>
    <row r="79" spans="1:33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5"/>
      <c r="S79" s="5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</row>
    <row r="80" spans="1:33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5"/>
      <c r="S80" s="5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</row>
    <row r="81" spans="1:33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5"/>
      <c r="S81" s="5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</row>
    <row r="82" spans="1:33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5"/>
      <c r="S82" s="5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</row>
    <row r="83" spans="1:33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5"/>
      <c r="S83" s="5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</row>
    <row r="84" spans="1:33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5"/>
      <c r="S84" s="5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</row>
    <row r="85" spans="1:33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5"/>
      <c r="S85" s="5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</row>
    <row r="86" spans="1:33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5"/>
      <c r="S86" s="5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</row>
    <row r="87" spans="1:33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5"/>
      <c r="S87" s="5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</row>
    <row r="88" spans="1:33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5"/>
      <c r="S88" s="5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</row>
    <row r="89" spans="1:33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5"/>
      <c r="S89" s="5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</row>
    <row r="90" spans="1:33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5"/>
      <c r="S90" s="5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</row>
    <row r="91" spans="1:33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5"/>
      <c r="S91" s="5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</row>
    <row r="92" spans="1:33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5"/>
      <c r="S92" s="5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</row>
    <row r="93" spans="1:33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5"/>
      <c r="S93" s="5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</row>
    <row r="94" spans="1:33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5"/>
      <c r="S94" s="5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</row>
    <row r="95" spans="1:33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5"/>
      <c r="S95" s="5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</row>
    <row r="96" spans="1:33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5"/>
      <c r="S96" s="5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</row>
    <row r="97" spans="1:33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5"/>
      <c r="S97" s="5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</row>
    <row r="98" spans="1:33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5"/>
      <c r="S98" s="5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</row>
    <row r="99" spans="1:33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5"/>
      <c r="S99" s="5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</row>
    <row r="100" spans="1:33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5"/>
      <c r="S100" s="5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</row>
    <row r="101" spans="1:33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5"/>
      <c r="S101" s="5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</row>
    <row r="102" spans="1:33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5"/>
      <c r="S102" s="5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</row>
    <row r="103" spans="1:33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5"/>
      <c r="S103" s="5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</row>
    <row r="104" spans="1:33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5"/>
      <c r="S104" s="5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</row>
    <row r="105" spans="1:33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5"/>
      <c r="S105" s="5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</row>
    <row r="106" spans="1:33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5"/>
      <c r="S106" s="5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</row>
    <row r="107" spans="1:33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5"/>
      <c r="S107" s="5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</row>
    <row r="108" spans="1:33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5"/>
      <c r="S108" s="5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</row>
    <row r="109" spans="1:33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5"/>
      <c r="S109" s="5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</row>
    <row r="110" spans="1:33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5"/>
      <c r="S110" s="5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</row>
    <row r="111" spans="1:33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5"/>
      <c r="S111" s="5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</row>
    <row r="112" spans="1:33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5"/>
      <c r="S112" s="5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</row>
    <row r="113" spans="1:33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5"/>
      <c r="S113" s="5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</row>
    <row r="114" spans="1:33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5"/>
      <c r="S114" s="5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</row>
    <row r="115" spans="1:33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5"/>
      <c r="S115" s="5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</row>
    <row r="116" spans="1:33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5"/>
      <c r="S116" s="5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</row>
    <row r="117" spans="1:33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5"/>
      <c r="S117" s="5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</row>
    <row r="118" spans="1:33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5"/>
      <c r="S118" s="5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</row>
    <row r="119" spans="1:33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5"/>
      <c r="S119" s="5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</row>
    <row r="120" spans="1:33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5"/>
      <c r="S120" s="5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</row>
    <row r="121" spans="1:33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5"/>
      <c r="S121" s="5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</row>
    <row r="122" spans="1:33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5"/>
      <c r="S122" s="5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</row>
    <row r="123" spans="1:33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5"/>
      <c r="S123" s="5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</row>
    <row r="124" spans="1:33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5"/>
      <c r="S124" s="5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</row>
    <row r="125" spans="1:33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5"/>
      <c r="S125" s="5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</row>
    <row r="126" spans="1:33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5"/>
      <c r="S126" s="5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</row>
    <row r="127" spans="1:33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5"/>
      <c r="S127" s="5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</row>
    <row r="128" spans="1:33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5"/>
      <c r="S128" s="5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</row>
    <row r="129" spans="1:33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5"/>
      <c r="S129" s="5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</row>
    <row r="130" spans="1:33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5"/>
      <c r="S130" s="5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</row>
    <row r="131" spans="1:33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5"/>
      <c r="S131" s="5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</row>
    <row r="132" spans="1:33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5"/>
      <c r="S132" s="5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</row>
    <row r="133" spans="1:33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5"/>
      <c r="S133" s="5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</row>
    <row r="134" spans="1:33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5"/>
      <c r="S134" s="5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</row>
    <row r="135" spans="1:33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5"/>
      <c r="S135" s="5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</row>
    <row r="136" spans="1:33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5"/>
      <c r="S136" s="5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</row>
    <row r="137" spans="1:33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5"/>
      <c r="S137" s="5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</row>
    <row r="138" spans="1:33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5"/>
      <c r="S138" s="5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</row>
    <row r="139" spans="1:33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5"/>
      <c r="S139" s="5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</row>
    <row r="140" spans="1:33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5"/>
      <c r="S140" s="5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</row>
    <row r="141" spans="1:33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5"/>
      <c r="S141" s="5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</row>
    <row r="142" spans="1:33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5"/>
      <c r="S142" s="5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</row>
    <row r="143" spans="1:33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5"/>
      <c r="S143" s="5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</row>
    <row r="144" spans="1:33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5"/>
      <c r="S144" s="5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</row>
    <row r="145" spans="1:33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5"/>
      <c r="S145" s="5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</row>
    <row r="146" spans="1:33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5"/>
      <c r="S146" s="5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</row>
    <row r="147" spans="1:33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5"/>
      <c r="S147" s="5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</row>
    <row r="148" spans="1:33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5"/>
      <c r="S148" s="5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</row>
    <row r="149" spans="1:33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5"/>
      <c r="S149" s="5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</row>
    <row r="150" spans="1:33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5"/>
      <c r="S150" s="5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</row>
    <row r="151" spans="1:33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5"/>
      <c r="S151" s="5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</row>
    <row r="152" spans="1:33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5"/>
      <c r="S152" s="5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</row>
    <row r="153" spans="1:33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5"/>
      <c r="S153" s="5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</row>
    <row r="154" spans="1:33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5"/>
      <c r="S154" s="5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</row>
    <row r="155" spans="1:33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5"/>
      <c r="S155" s="5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</row>
    <row r="156" spans="1:33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5"/>
      <c r="S156" s="5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</row>
    <row r="157" spans="1:33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5"/>
      <c r="S157" s="5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</row>
    <row r="158" spans="1:33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5"/>
      <c r="S158" s="5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</row>
    <row r="159" spans="1:33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5"/>
      <c r="S159" s="5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</row>
    <row r="160" spans="1:33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5"/>
      <c r="S160" s="5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</row>
    <row r="161" spans="1:33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5"/>
      <c r="S161" s="5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</row>
    <row r="162" spans="1:33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5"/>
      <c r="S162" s="5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</row>
    <row r="163" spans="1:33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5"/>
      <c r="S163" s="5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</row>
    <row r="164" spans="1:33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5"/>
      <c r="S164" s="5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</row>
    <row r="165" spans="1:33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5"/>
      <c r="S165" s="5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</row>
    <row r="166" spans="1:33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5"/>
      <c r="S166" s="5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</row>
    <row r="167" spans="1:33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5"/>
      <c r="S167" s="5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</row>
    <row r="168" spans="1:33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5"/>
      <c r="S168" s="5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</row>
    <row r="169" spans="1:33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5"/>
      <c r="S169" s="5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</row>
    <row r="170" spans="1:33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5"/>
      <c r="S170" s="5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</row>
    <row r="171" spans="1:33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5"/>
      <c r="S171" s="5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</row>
    <row r="172" spans="1:33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5"/>
      <c r="S172" s="5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</row>
    <row r="173" spans="1:33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5"/>
      <c r="S173" s="5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</row>
    <row r="174" spans="1:33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5"/>
      <c r="S174" s="5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</row>
    <row r="175" spans="1:33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5"/>
      <c r="S175" s="5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</row>
    <row r="176" spans="1:33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5"/>
      <c r="S176" s="5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</row>
    <row r="177" spans="1:33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5"/>
      <c r="S177" s="5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</row>
    <row r="178" spans="1:33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5"/>
      <c r="S178" s="5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</row>
    <row r="179" spans="1:33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5"/>
      <c r="S179" s="5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</row>
    <row r="180" spans="1:33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5"/>
      <c r="S180" s="5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</row>
    <row r="181" spans="1:33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5"/>
      <c r="S181" s="5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</row>
    <row r="182" spans="1:33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5"/>
      <c r="S182" s="5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</row>
    <row r="183" spans="1:3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5"/>
      <c r="S183" s="5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</row>
    <row r="184" spans="1:33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5"/>
      <c r="S184" s="5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</row>
    <row r="185" spans="1:33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5"/>
      <c r="S185" s="5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</row>
    <row r="186" spans="1:33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5"/>
      <c r="S186" s="5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</row>
    <row r="187" spans="1:33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5"/>
      <c r="S187" s="5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</row>
    <row r="188" spans="1:33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5"/>
      <c r="S188" s="5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</row>
    <row r="189" spans="1:33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5"/>
      <c r="S189" s="5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</row>
    <row r="190" spans="1:33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5"/>
      <c r="S190" s="5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</row>
    <row r="191" spans="1:33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5"/>
      <c r="S191" s="5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</row>
    <row r="192" spans="1:33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5"/>
      <c r="S192" s="5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</row>
    <row r="193" spans="1:3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5"/>
      <c r="S193" s="5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</row>
    <row r="194" spans="1:33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5"/>
      <c r="S194" s="5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</row>
    <row r="195" spans="1:33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5"/>
      <c r="S195" s="5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</row>
    <row r="196" spans="1:33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5"/>
      <c r="S196" s="5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</row>
    <row r="197" spans="1:33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5"/>
      <c r="S197" s="5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</row>
    <row r="198" spans="1:33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5"/>
      <c r="S198" s="5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</row>
    <row r="199" spans="1:33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5"/>
      <c r="S199" s="5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</row>
    <row r="200" spans="1:33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5"/>
      <c r="S200" s="5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</row>
    <row r="201" spans="1:33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5"/>
      <c r="S201" s="5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</row>
    <row r="202" spans="1:33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5"/>
      <c r="S202" s="5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</row>
    <row r="203" spans="1:3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5"/>
      <c r="S203" s="5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</row>
    <row r="204" spans="1:33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5"/>
      <c r="S204" s="5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</row>
    <row r="205" spans="1:33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5"/>
      <c r="S205" s="5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</row>
    <row r="206" spans="1:33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5"/>
      <c r="S206" s="5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</row>
    <row r="207" spans="1:33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5"/>
      <c r="S207" s="5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</row>
    <row r="208" spans="1:33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5"/>
      <c r="S208" s="5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</row>
    <row r="209" spans="1:33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5"/>
      <c r="S209" s="5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</row>
    <row r="210" spans="1:33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5"/>
      <c r="S210" s="5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</row>
    <row r="211" spans="1:33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5"/>
      <c r="S211" s="5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</row>
    <row r="212" spans="1:33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5"/>
      <c r="S212" s="5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</row>
    <row r="213" spans="1:3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5"/>
      <c r="S213" s="5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</row>
    <row r="214" spans="1:33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5"/>
      <c r="S214" s="5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</row>
    <row r="215" spans="1:33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5"/>
      <c r="S215" s="5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</row>
    <row r="216" spans="1:33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5"/>
      <c r="S216" s="5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</row>
    <row r="217" spans="1:33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5"/>
      <c r="S217" s="5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</row>
    <row r="218" spans="1:33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5"/>
      <c r="S218" s="5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</row>
    <row r="219" spans="1:33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5"/>
      <c r="S219" s="5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</row>
    <row r="220" spans="1:33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5"/>
      <c r="S220" s="5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</row>
    <row r="221" spans="1:33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5"/>
      <c r="S221" s="5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</row>
    <row r="222" spans="1:33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5"/>
      <c r="S222" s="5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</row>
    <row r="223" spans="1:3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5"/>
      <c r="S223" s="5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</row>
    <row r="224" spans="1:33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5"/>
      <c r="S224" s="5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</row>
    <row r="225" spans="1:33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5"/>
      <c r="S225" s="5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</row>
    <row r="226" spans="1:33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5"/>
      <c r="S226" s="5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</row>
    <row r="227" spans="1:33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5"/>
      <c r="S227" s="5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</row>
    <row r="228" spans="1:33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5"/>
      <c r="S228" s="5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</row>
    <row r="229" spans="1:33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5"/>
      <c r="S229" s="5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</row>
    <row r="230" spans="1:33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5"/>
      <c r="S230" s="5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</row>
    <row r="231" spans="1:33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5"/>
      <c r="S231" s="5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</row>
    <row r="232" spans="1:33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5"/>
      <c r="S232" s="5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</row>
    <row r="233" spans="1: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5"/>
      <c r="S233" s="5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</row>
    <row r="234" spans="1:33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5"/>
      <c r="S234" s="5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</row>
    <row r="235" spans="1:33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5"/>
      <c r="S235" s="5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</row>
    <row r="236" spans="1:33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5"/>
      <c r="S236" s="5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</row>
    <row r="237" spans="1:33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5"/>
      <c r="S237" s="5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</row>
    <row r="238" spans="1:33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5"/>
      <c r="S238" s="5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</row>
    <row r="239" spans="1:33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5"/>
      <c r="S239" s="5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</row>
    <row r="240" spans="1:33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5"/>
      <c r="S240" s="5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</row>
    <row r="241" spans="1:33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5"/>
      <c r="S241" s="5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</row>
    <row r="242" spans="1:33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5"/>
      <c r="S242" s="5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</row>
    <row r="243" spans="1:3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5"/>
      <c r="S243" s="5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</row>
    <row r="244" spans="1:33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5"/>
      <c r="S244" s="5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</row>
    <row r="245" spans="1:33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5"/>
      <c r="S245" s="5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</row>
    <row r="246" spans="1:33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5"/>
      <c r="S246" s="5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</row>
    <row r="247" spans="1:33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5"/>
      <c r="S247" s="5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</row>
    <row r="248" spans="1:33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5"/>
      <c r="S248" s="5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</row>
    <row r="249" spans="1:33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5"/>
      <c r="S249" s="5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</row>
    <row r="250" spans="1:33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5"/>
      <c r="S250" s="5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</row>
    <row r="251" spans="1:33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5"/>
      <c r="S251" s="5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</row>
    <row r="252" spans="1:33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5"/>
      <c r="S252" s="5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</row>
    <row r="253" spans="1:3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5"/>
      <c r="S253" s="5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</row>
    <row r="254" spans="1:33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5"/>
      <c r="S254" s="5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</row>
    <row r="255" spans="1:33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5"/>
      <c r="S255" s="5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</row>
    <row r="256" spans="1:33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5"/>
      <c r="S256" s="5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</row>
    <row r="257" spans="1:33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5"/>
      <c r="S257" s="5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</row>
    <row r="258" spans="1:33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5"/>
      <c r="S258" s="5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</row>
    <row r="259" spans="1:33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5"/>
      <c r="S259" s="5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</row>
    <row r="260" spans="1:33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5"/>
      <c r="S260" s="5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</row>
    <row r="261" spans="1:33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5"/>
      <c r="S261" s="5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</row>
    <row r="262" spans="1:33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5"/>
      <c r="S262" s="5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</row>
    <row r="263" spans="1:3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5"/>
      <c r="S263" s="5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</row>
    <row r="264" spans="1:33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5"/>
      <c r="S264" s="5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</row>
    <row r="265" spans="1:33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5"/>
      <c r="S265" s="5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</row>
    <row r="266" spans="1:33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5"/>
      <c r="S266" s="5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</row>
    <row r="267" spans="1:33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5"/>
      <c r="S267" s="5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</row>
    <row r="268" spans="1:33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5"/>
      <c r="S268" s="5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</row>
    <row r="269" spans="1:33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5"/>
      <c r="S269" s="5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</row>
    <row r="270" spans="1:33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5"/>
      <c r="S270" s="5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</row>
    <row r="271" spans="1:33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5"/>
      <c r="S271" s="5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</row>
    <row r="272" spans="1:33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5"/>
      <c r="S272" s="5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</row>
    <row r="273" spans="1:3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5"/>
      <c r="S273" s="5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</row>
    <row r="274" spans="1:33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5"/>
      <c r="S274" s="5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</row>
    <row r="275" spans="1:33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5"/>
      <c r="S275" s="5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</row>
    <row r="276" spans="1:33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5"/>
      <c r="S276" s="5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</row>
    <row r="277" spans="1:33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5"/>
      <c r="S277" s="5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</row>
    <row r="278" spans="1:33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5"/>
      <c r="S278" s="5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</row>
    <row r="279" spans="1:33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5"/>
      <c r="S279" s="5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</row>
    <row r="280" spans="1:33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5"/>
      <c r="S280" s="5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</row>
    <row r="281" spans="1:33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5"/>
      <c r="S281" s="5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</row>
    <row r="282" spans="1:33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5"/>
      <c r="S282" s="5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</row>
    <row r="283" spans="1:3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5"/>
      <c r="S283" s="5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</row>
    <row r="284" spans="1:33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5"/>
      <c r="S284" s="5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</row>
    <row r="285" spans="1:33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5"/>
      <c r="S285" s="5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</row>
    <row r="286" spans="1:33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5"/>
      <c r="S286" s="5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</row>
    <row r="287" spans="1:33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5"/>
      <c r="S287" s="5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</row>
    <row r="288" spans="1:33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5"/>
      <c r="S288" s="5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</row>
    <row r="289" spans="1:33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5"/>
      <c r="S289" s="5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</row>
    <row r="290" spans="1:33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5"/>
      <c r="S290" s="5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</row>
    <row r="291" spans="1:33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5"/>
      <c r="S291" s="5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</row>
    <row r="292" spans="1:33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5"/>
      <c r="S292" s="5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</row>
    <row r="293" spans="1:3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5"/>
      <c r="S293" s="5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</row>
    <row r="294" spans="1:33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5"/>
      <c r="S294" s="5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</row>
    <row r="295" spans="1:33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5"/>
      <c r="S295" s="5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</row>
    <row r="296" spans="1:33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5"/>
      <c r="S296" s="5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</row>
    <row r="297" spans="1:33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5"/>
      <c r="S297" s="5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</row>
    <row r="298" spans="1:33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5"/>
      <c r="S298" s="5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</row>
    <row r="299" spans="1:33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5"/>
      <c r="S299" s="5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</row>
    <row r="300" spans="1:33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5"/>
      <c r="S300" s="5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</row>
    <row r="301" spans="1:33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5"/>
      <c r="S301" s="5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</row>
    <row r="302" spans="1:33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5"/>
      <c r="S302" s="5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</row>
    <row r="303" spans="1:3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5"/>
      <c r="S303" s="5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</row>
    <row r="304" spans="1:33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5"/>
      <c r="S304" s="5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</row>
    <row r="305" spans="1:33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5"/>
      <c r="S305" s="5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</row>
    <row r="306" spans="1:33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5"/>
      <c r="S306" s="5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</row>
    <row r="307" spans="1:33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5"/>
      <c r="S307" s="5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</row>
    <row r="308" spans="1:33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5"/>
      <c r="S308" s="5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</row>
    <row r="309" spans="1:33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5"/>
      <c r="S309" s="5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</row>
    <row r="310" spans="1:33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5"/>
      <c r="S310" s="5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</row>
    <row r="311" spans="1:33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5"/>
      <c r="S311" s="5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</row>
    <row r="312" spans="1:33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5"/>
      <c r="S312" s="5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</row>
    <row r="313" spans="1:3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5"/>
      <c r="S313" s="5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</row>
    <row r="314" spans="1:33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5"/>
      <c r="S314" s="5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</row>
    <row r="315" spans="1:33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5"/>
      <c r="S315" s="5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</row>
    <row r="316" spans="1:33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5"/>
      <c r="S316" s="5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</row>
    <row r="317" spans="1:33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5"/>
      <c r="S317" s="5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</row>
    <row r="318" spans="1:33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5"/>
      <c r="S318" s="5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</row>
    <row r="319" spans="1:33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5"/>
      <c r="S319" s="5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</row>
    <row r="320" spans="1:33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5"/>
      <c r="S320" s="5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</row>
    <row r="321" spans="1:33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5"/>
      <c r="S321" s="5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</row>
    <row r="322" spans="1:33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5"/>
      <c r="S322" s="5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</row>
    <row r="323" spans="1:3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5"/>
      <c r="S323" s="5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</row>
    <row r="324" spans="1:33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5"/>
      <c r="S324" s="5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</row>
    <row r="325" spans="1:33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5"/>
      <c r="S325" s="5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</row>
    <row r="326" spans="1:33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5"/>
      <c r="S326" s="5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</row>
    <row r="327" spans="1:33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5"/>
      <c r="S327" s="5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</row>
    <row r="328" spans="1:33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5"/>
      <c r="S328" s="5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</row>
    <row r="329" spans="1:33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5"/>
      <c r="S329" s="5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</row>
    <row r="330" spans="1:33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5"/>
      <c r="S330" s="5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</row>
    <row r="331" spans="1:33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5"/>
      <c r="S331" s="5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</row>
    <row r="332" spans="1:33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5"/>
      <c r="S332" s="5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</row>
    <row r="333" spans="1: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5"/>
      <c r="S333" s="5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</row>
    <row r="334" spans="1:33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5"/>
      <c r="S334" s="5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</row>
    <row r="335" spans="1:33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5"/>
      <c r="S335" s="5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</row>
    <row r="336" spans="1:33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5"/>
      <c r="S336" s="5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</row>
    <row r="337" spans="1:33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5"/>
      <c r="S337" s="5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</row>
    <row r="338" spans="1:33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5"/>
      <c r="S338" s="5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</row>
    <row r="339" spans="1:33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5"/>
      <c r="S339" s="5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</row>
    <row r="340" spans="1:33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5"/>
      <c r="S340" s="5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</row>
    <row r="341" spans="1:33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5"/>
      <c r="S341" s="5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</row>
    <row r="342" spans="1:33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5"/>
      <c r="S342" s="5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</row>
    <row r="343" spans="1:3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5"/>
      <c r="S343" s="5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</row>
    <row r="344" spans="1:33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5"/>
      <c r="S344" s="5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</row>
    <row r="345" spans="1:33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5"/>
      <c r="S345" s="5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</row>
    <row r="346" spans="1:33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5"/>
      <c r="S346" s="5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</row>
    <row r="347" spans="1:33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5"/>
      <c r="S347" s="5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</row>
    <row r="348" spans="1:33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5"/>
      <c r="S348" s="5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</row>
    <row r="349" spans="1:33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5"/>
      <c r="S349" s="5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</row>
    <row r="350" spans="1:33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5"/>
      <c r="S350" s="5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</row>
    <row r="351" spans="1:33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5"/>
      <c r="S351" s="5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</row>
    <row r="352" spans="1:33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5"/>
      <c r="S352" s="5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</row>
    <row r="353" spans="1:3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5"/>
      <c r="S353" s="5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</row>
    <row r="354" spans="1:33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5"/>
      <c r="S354" s="5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</row>
    <row r="355" spans="1:33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5"/>
      <c r="S355" s="5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</row>
    <row r="356" spans="1:33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5"/>
      <c r="S356" s="5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</row>
    <row r="357" spans="1:33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5"/>
      <c r="S357" s="5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</row>
    <row r="358" spans="1:33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5"/>
      <c r="S358" s="5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</row>
    <row r="359" spans="1:33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5"/>
      <c r="S359" s="5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</row>
    <row r="360" spans="1:33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5"/>
      <c r="S360" s="5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</row>
    <row r="361" spans="1:33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5"/>
      <c r="S361" s="5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</row>
    <row r="362" spans="1:33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5"/>
      <c r="S362" s="5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</row>
    <row r="363" spans="1:3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5"/>
      <c r="S363" s="5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</row>
    <row r="364" spans="1:33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5"/>
      <c r="S364" s="5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</row>
    <row r="365" spans="1:33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5"/>
      <c r="S365" s="5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</row>
    <row r="366" spans="1:33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5"/>
      <c r="S366" s="5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</row>
    <row r="367" spans="1:33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5"/>
      <c r="S367" s="5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</row>
    <row r="368" spans="1:33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5"/>
      <c r="S368" s="5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</row>
    <row r="369" spans="1:33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5"/>
      <c r="S369" s="5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</row>
    <row r="370" spans="1:33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5"/>
      <c r="S370" s="5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</row>
    <row r="371" spans="1:33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5"/>
      <c r="S371" s="5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</row>
    <row r="372" spans="1:33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5"/>
      <c r="S372" s="5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</row>
    <row r="373" spans="1:3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5"/>
      <c r="S373" s="5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</row>
    <row r="374" spans="1:33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5"/>
      <c r="S374" s="5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</row>
    <row r="375" spans="1:33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5"/>
      <c r="S375" s="5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</row>
    <row r="376" spans="1:33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5"/>
      <c r="S376" s="5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</row>
    <row r="377" spans="1:33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5"/>
      <c r="S377" s="5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</row>
    <row r="378" spans="1:33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5"/>
      <c r="S378" s="5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</row>
    <row r="379" spans="1:33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5"/>
      <c r="S379" s="5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</row>
    <row r="380" spans="1:33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5"/>
      <c r="S380" s="5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</row>
    <row r="381" spans="1:33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5"/>
      <c r="S381" s="5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</row>
    <row r="382" spans="1:33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5"/>
      <c r="S382" s="5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</row>
    <row r="383" spans="1:3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5"/>
      <c r="S383" s="5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</row>
    <row r="384" spans="1:33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5"/>
      <c r="S384" s="5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</row>
    <row r="385" spans="1:33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5"/>
      <c r="S385" s="5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</row>
    <row r="386" spans="1:33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5"/>
      <c r="S386" s="5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</row>
    <row r="387" spans="1:33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5"/>
      <c r="S387" s="5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</row>
    <row r="388" spans="1:33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5"/>
      <c r="S388" s="5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</row>
    <row r="389" spans="1:33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5"/>
      <c r="S389" s="5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</row>
    <row r="390" spans="1:33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5"/>
      <c r="S390" s="5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</row>
    <row r="391" spans="1:33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5"/>
      <c r="S391" s="5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</row>
    <row r="392" spans="1:33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5"/>
      <c r="S392" s="5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</row>
    <row r="393" spans="1:3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5"/>
      <c r="S393" s="5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</row>
    <row r="394" spans="1:33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5"/>
      <c r="S394" s="5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</row>
    <row r="395" spans="1:33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5"/>
      <c r="S395" s="5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</row>
    <row r="396" spans="1:33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5"/>
      <c r="S396" s="5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</row>
    <row r="397" spans="1:33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5"/>
      <c r="S397" s="5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</row>
    <row r="398" spans="1:33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5"/>
      <c r="S398" s="5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</row>
    <row r="399" spans="1:33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5"/>
      <c r="S399" s="5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</row>
    <row r="400" spans="1:33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5"/>
      <c r="S400" s="5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</row>
    <row r="401" spans="1:33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5"/>
      <c r="S401" s="5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</row>
    <row r="402" spans="1:33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5"/>
      <c r="S402" s="5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</row>
    <row r="403" spans="1:3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5"/>
      <c r="S403" s="5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</row>
    <row r="404" spans="1:33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5"/>
      <c r="S404" s="5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</row>
    <row r="405" spans="1:33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5"/>
      <c r="S405" s="5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</row>
    <row r="406" spans="1:33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5"/>
      <c r="S406" s="5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</row>
    <row r="407" spans="1:33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5"/>
      <c r="S407" s="5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</row>
    <row r="408" spans="1:33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5"/>
      <c r="S408" s="5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</row>
    <row r="409" spans="1:33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5"/>
      <c r="S409" s="5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</row>
    <row r="410" spans="1:33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5"/>
      <c r="S410" s="5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</row>
    <row r="411" spans="1:33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5"/>
      <c r="S411" s="5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</row>
    <row r="412" spans="1:33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5"/>
      <c r="S412" s="5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</row>
    <row r="413" spans="1:3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5"/>
      <c r="S413" s="5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</row>
    <row r="414" spans="1:33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5"/>
      <c r="S414" s="5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</row>
    <row r="415" spans="1:33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5"/>
      <c r="S415" s="5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</row>
    <row r="416" spans="1:33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5"/>
      <c r="S416" s="5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</row>
    <row r="417" spans="1:33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5"/>
      <c r="S417" s="5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</row>
    <row r="418" spans="1:33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5"/>
      <c r="S418" s="5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</row>
    <row r="419" spans="1:33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5"/>
      <c r="S419" s="5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</row>
    <row r="420" spans="1:33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5"/>
      <c r="S420" s="5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</row>
    <row r="421" spans="1:33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5"/>
      <c r="S421" s="5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</row>
    <row r="422" spans="1:33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5"/>
      <c r="S422" s="5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</row>
    <row r="423" spans="1:3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5"/>
      <c r="S423" s="5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</row>
    <row r="424" spans="1:33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5"/>
      <c r="S424" s="5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</row>
    <row r="425" spans="1:33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5"/>
      <c r="S425" s="5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</row>
    <row r="426" spans="1:33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5"/>
      <c r="S426" s="5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</row>
    <row r="427" spans="1:33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5"/>
      <c r="S427" s="5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</row>
    <row r="428" spans="1:33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5"/>
      <c r="S428" s="5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</row>
    <row r="429" spans="1:33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5"/>
      <c r="S429" s="5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</row>
    <row r="430" spans="1:33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5"/>
      <c r="S430" s="5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</row>
    <row r="431" spans="1:33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5"/>
      <c r="S431" s="5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</row>
    <row r="432" spans="1:33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5"/>
      <c r="S432" s="5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</row>
    <row r="433" spans="1: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5"/>
      <c r="S433" s="5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</row>
    <row r="434" spans="1:33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5"/>
      <c r="S434" s="5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</row>
    <row r="435" spans="1:33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5"/>
      <c r="S435" s="5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</row>
    <row r="436" spans="1:33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5"/>
      <c r="S436" s="5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</row>
    <row r="437" spans="1:33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5"/>
      <c r="S437" s="5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</row>
    <row r="438" spans="1:33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5"/>
      <c r="S438" s="5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</row>
    <row r="439" spans="1:33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5"/>
      <c r="S439" s="5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</row>
    <row r="440" spans="1:33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5"/>
      <c r="S440" s="5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</row>
    <row r="441" spans="1:33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5"/>
      <c r="S441" s="5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</row>
    <row r="442" spans="1:33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5"/>
      <c r="S442" s="5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</row>
    <row r="443" spans="1:3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5"/>
      <c r="S443" s="5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</row>
    <row r="444" spans="1:33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5"/>
      <c r="S444" s="5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</row>
    <row r="445" spans="1:33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5"/>
      <c r="S445" s="5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</row>
    <row r="446" spans="1:33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5"/>
      <c r="S446" s="5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</row>
    <row r="447" spans="1:33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5"/>
      <c r="S447" s="5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</row>
    <row r="448" spans="1:33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5"/>
      <c r="S448" s="5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</row>
    <row r="449" spans="1:33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5"/>
      <c r="S449" s="5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</row>
    <row r="450" spans="1:33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5"/>
      <c r="S450" s="5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</row>
    <row r="451" spans="1:33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5"/>
      <c r="S451" s="5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</row>
    <row r="452" spans="1:33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5"/>
      <c r="S452" s="5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</row>
    <row r="453" spans="1:3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5"/>
      <c r="S453" s="5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</row>
    <row r="454" spans="1:33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5"/>
      <c r="S454" s="5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</row>
    <row r="455" spans="1:33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5"/>
      <c r="S455" s="5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</row>
    <row r="456" spans="1:33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5"/>
      <c r="S456" s="5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</row>
    <row r="457" spans="1:33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5"/>
      <c r="S457" s="5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</row>
    <row r="458" spans="1:33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5"/>
      <c r="S458" s="5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</row>
    <row r="459" spans="1:33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5"/>
      <c r="S459" s="5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</row>
    <row r="460" spans="1:33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5"/>
      <c r="S460" s="5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</row>
    <row r="461" spans="1:33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5"/>
      <c r="S461" s="5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</row>
    <row r="462" spans="1:33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5"/>
      <c r="S462" s="5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</row>
    <row r="463" spans="1:3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5"/>
      <c r="S463" s="5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</row>
    <row r="464" spans="1:33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5"/>
      <c r="S464" s="5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</row>
    <row r="465" spans="1:33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5"/>
      <c r="S465" s="5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</row>
    <row r="466" spans="1:33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5"/>
      <c r="S466" s="5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</row>
    <row r="467" spans="1:33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5"/>
      <c r="S467" s="5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</row>
    <row r="468" spans="1:33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5"/>
      <c r="S468" s="5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</row>
    <row r="469" spans="1:33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5"/>
      <c r="S469" s="5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</row>
    <row r="470" spans="1:33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5"/>
      <c r="S470" s="5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</row>
    <row r="471" spans="1:33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5"/>
      <c r="S471" s="5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</row>
    <row r="472" spans="1:33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5"/>
      <c r="S472" s="5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</row>
    <row r="473" spans="1:3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5"/>
      <c r="S473" s="5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</row>
    <row r="474" spans="1:33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5"/>
      <c r="S474" s="5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</row>
    <row r="475" spans="1:33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5"/>
      <c r="S475" s="5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</row>
    <row r="476" spans="1:33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5"/>
      <c r="S476" s="5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</row>
    <row r="477" spans="1:33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5"/>
      <c r="S477" s="5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</row>
    <row r="478" spans="1:33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5"/>
      <c r="S478" s="5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</row>
    <row r="479" spans="1:33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5"/>
      <c r="S479" s="5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</row>
    <row r="480" spans="1:33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5"/>
      <c r="S480" s="5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</row>
    <row r="481" spans="1:33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5"/>
      <c r="S481" s="5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</row>
    <row r="482" spans="1:33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5"/>
      <c r="S482" s="5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</row>
    <row r="483" spans="1:3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5"/>
      <c r="S483" s="5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</row>
    <row r="484" spans="1:33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5"/>
      <c r="S484" s="5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</row>
    <row r="485" spans="1:33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5"/>
      <c r="S485" s="5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</row>
    <row r="486" spans="1:33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5"/>
      <c r="S486" s="5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</row>
    <row r="487" spans="1:33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5"/>
      <c r="S487" s="5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</row>
    <row r="488" spans="1:33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5"/>
      <c r="S488" s="5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</row>
    <row r="489" spans="1:33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5"/>
      <c r="S489" s="5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</row>
    <row r="490" spans="1:33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5"/>
      <c r="S490" s="5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</row>
    <row r="491" spans="1:33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5"/>
      <c r="S491" s="5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</row>
    <row r="492" spans="1:33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5"/>
      <c r="S492" s="5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</row>
    <row r="493" spans="1:3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5"/>
      <c r="S493" s="5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</row>
    <row r="494" spans="1:33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5"/>
      <c r="S494" s="5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</row>
    <row r="495" spans="1:33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5"/>
      <c r="S495" s="5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</row>
    <row r="496" spans="1:33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5"/>
      <c r="S496" s="5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</row>
    <row r="497" spans="1:33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5"/>
      <c r="S497" s="5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</row>
    <row r="498" spans="1:33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5"/>
      <c r="S498" s="5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</row>
    <row r="499" spans="1:33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5"/>
      <c r="S499" s="5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</row>
    <row r="500" spans="1:33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5"/>
      <c r="S500" s="5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</row>
    <row r="501" spans="1:33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5"/>
      <c r="S501" s="5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</row>
    <row r="502" spans="1:33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5"/>
      <c r="S502" s="5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</row>
    <row r="503" spans="1:3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5"/>
      <c r="S503" s="5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</row>
    <row r="504" spans="1:33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5"/>
      <c r="S504" s="5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</row>
    <row r="505" spans="1:33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5"/>
      <c r="S505" s="5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</row>
    <row r="506" spans="1:33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5"/>
      <c r="S506" s="5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</row>
    <row r="507" spans="1:33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5"/>
      <c r="S507" s="5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</row>
    <row r="508" spans="1:33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5"/>
      <c r="S508" s="5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</row>
    <row r="509" spans="1:33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5"/>
      <c r="S509" s="5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</row>
    <row r="510" spans="1:33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5"/>
      <c r="S510" s="5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</row>
    <row r="511" spans="1:33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5"/>
      <c r="S511" s="5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</row>
    <row r="512" spans="1:33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5"/>
      <c r="S512" s="5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</row>
    <row r="513" spans="1:3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5"/>
      <c r="S513" s="5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</row>
    <row r="514" spans="1:33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5"/>
      <c r="S514" s="5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</row>
    <row r="515" spans="1:33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5"/>
      <c r="S515" s="5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</row>
    <row r="516" spans="1:33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5"/>
      <c r="S516" s="5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</row>
    <row r="517" spans="1:33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5"/>
      <c r="S517" s="5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</row>
    <row r="518" spans="1:33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5"/>
      <c r="S518" s="5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</row>
    <row r="519" spans="1:33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5"/>
      <c r="S519" s="5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</row>
    <row r="520" spans="1:33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5"/>
      <c r="S520" s="5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</row>
    <row r="521" spans="1:33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5"/>
      <c r="S521" s="5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</row>
    <row r="522" spans="1:33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5"/>
      <c r="S522" s="5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</row>
    <row r="523" spans="1:3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5"/>
      <c r="S523" s="5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</row>
    <row r="524" spans="1:33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5"/>
      <c r="S524" s="5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</row>
    <row r="525" spans="1:33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5"/>
      <c r="S525" s="5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</row>
    <row r="526" spans="1:33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5"/>
      <c r="S526" s="5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</row>
    <row r="527" spans="1:33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5"/>
      <c r="S527" s="5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</row>
    <row r="528" spans="1:33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5"/>
      <c r="S528" s="5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</row>
    <row r="529" spans="1:33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5"/>
      <c r="S529" s="5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</row>
    <row r="530" spans="1:33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5"/>
      <c r="S530" s="5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</row>
    <row r="531" spans="1:33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5"/>
      <c r="S531" s="5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</row>
    <row r="532" spans="1:33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5"/>
      <c r="S532" s="5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</row>
    <row r="533" spans="1: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5"/>
      <c r="S533" s="5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</row>
    <row r="534" spans="1:33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5"/>
      <c r="S534" s="5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</row>
    <row r="535" spans="1:33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5"/>
      <c r="S535" s="5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</row>
    <row r="536" spans="1:33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5"/>
      <c r="S536" s="5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</row>
    <row r="537" spans="1:33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5"/>
      <c r="S537" s="5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</row>
    <row r="538" spans="1:33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5"/>
      <c r="S538" s="5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</row>
    <row r="539" spans="1:33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5"/>
      <c r="S539" s="5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</row>
    <row r="540" spans="1:33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5"/>
      <c r="S540" s="5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</row>
    <row r="541" spans="1:33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5"/>
      <c r="S541" s="5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</row>
    <row r="542" spans="1:33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5"/>
      <c r="S542" s="5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</row>
    <row r="543" spans="1:3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5"/>
      <c r="S543" s="5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</row>
    <row r="544" spans="1:33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5"/>
      <c r="S544" s="5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</row>
    <row r="545" spans="1:33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5"/>
      <c r="S545" s="5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</row>
    <row r="546" spans="1:33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5"/>
      <c r="S546" s="5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</row>
    <row r="547" spans="1:33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5"/>
      <c r="S547" s="5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</row>
    <row r="548" spans="1:33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5"/>
      <c r="S548" s="5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</row>
    <row r="549" spans="1:33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5"/>
      <c r="S549" s="5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</row>
    <row r="550" spans="1:33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5"/>
      <c r="S550" s="5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</row>
    <row r="551" spans="1:33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5"/>
      <c r="S551" s="5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</row>
    <row r="552" spans="1:33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5"/>
      <c r="S552" s="5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</row>
    <row r="553" spans="1:3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5"/>
      <c r="S553" s="5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</row>
    <row r="554" spans="1:33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5"/>
      <c r="S554" s="5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</row>
    <row r="555" spans="1:33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5"/>
      <c r="S555" s="5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</row>
    <row r="556" spans="1:33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5"/>
      <c r="S556" s="5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</row>
    <row r="557" spans="1:33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5"/>
      <c r="S557" s="5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</row>
    <row r="558" spans="1:33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5"/>
      <c r="S558" s="5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</row>
    <row r="559" spans="1:33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5"/>
      <c r="S559" s="5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</row>
    <row r="560" spans="1:33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5"/>
      <c r="S560" s="5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</row>
    <row r="561" spans="1:33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5"/>
      <c r="S561" s="5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</row>
    <row r="562" spans="1:33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5"/>
      <c r="S562" s="5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</row>
    <row r="563" spans="1:3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5"/>
      <c r="S563" s="5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</row>
    <row r="564" spans="1:33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5"/>
      <c r="S564" s="5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</row>
    <row r="565" spans="1:33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5"/>
      <c r="S565" s="5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</row>
    <row r="566" spans="1:33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5"/>
      <c r="S566" s="5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</row>
    <row r="567" spans="1:33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5"/>
      <c r="S567" s="5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</row>
    <row r="568" spans="1:33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5"/>
      <c r="S568" s="5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</row>
    <row r="569" spans="1:33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5"/>
      <c r="S569" s="5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</row>
    <row r="570" spans="1:33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5"/>
      <c r="S570" s="5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</row>
    <row r="571" spans="1:33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5"/>
      <c r="S571" s="5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</row>
    <row r="572" spans="1:33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5"/>
      <c r="S572" s="5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</row>
    <row r="573" spans="1:3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5"/>
      <c r="S573" s="5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</row>
    <row r="574" spans="1:33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5"/>
      <c r="S574" s="5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</row>
    <row r="575" spans="1:33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5"/>
      <c r="S575" s="5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</row>
    <row r="576" spans="1:33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5"/>
      <c r="S576" s="5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</row>
    <row r="577" spans="1:33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5"/>
      <c r="S577" s="5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</row>
    <row r="578" spans="1:33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5"/>
      <c r="S578" s="5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</row>
    <row r="579" spans="1:33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5"/>
      <c r="S579" s="5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</row>
    <row r="580" spans="1:33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5"/>
      <c r="S580" s="5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</row>
    <row r="581" spans="1:33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5"/>
      <c r="S581" s="5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</row>
    <row r="582" spans="1:33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5"/>
      <c r="S582" s="5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</row>
    <row r="583" spans="1:3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5"/>
      <c r="S583" s="5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</row>
    <row r="584" spans="1:33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5"/>
      <c r="S584" s="5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</row>
    <row r="585" spans="1:33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5"/>
      <c r="S585" s="5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</row>
    <row r="586" spans="1:33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5"/>
      <c r="S586" s="5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</row>
    <row r="587" spans="1:33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5"/>
      <c r="S587" s="5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</row>
    <row r="588" spans="1:33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5"/>
      <c r="S588" s="5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</row>
    <row r="589" spans="1:33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5"/>
      <c r="S589" s="5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</row>
    <row r="590" spans="1:33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5"/>
      <c r="S590" s="5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</row>
    <row r="591" spans="1:33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5"/>
      <c r="S591" s="5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</row>
    <row r="592" spans="1:33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5"/>
      <c r="S592" s="5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</row>
    <row r="593" spans="1:3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5"/>
      <c r="S593" s="5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</row>
    <row r="594" spans="1:33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5"/>
      <c r="S594" s="5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</row>
    <row r="595" spans="1:33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5"/>
      <c r="S595" s="5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</row>
    <row r="596" spans="1:33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5"/>
      <c r="S596" s="5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</row>
    <row r="597" spans="1:33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5"/>
      <c r="S597" s="5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</row>
    <row r="598" spans="1:33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5"/>
      <c r="S598" s="5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</row>
    <row r="599" spans="1:33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5"/>
      <c r="S599" s="5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</row>
    <row r="600" spans="1:33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5"/>
      <c r="S600" s="5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</row>
    <row r="601" spans="1:33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5"/>
      <c r="S601" s="5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</row>
    <row r="602" spans="1:33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5"/>
      <c r="S602" s="5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</row>
    <row r="603" spans="1:3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5"/>
      <c r="S603" s="5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</row>
    <row r="604" spans="1:33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5"/>
      <c r="S604" s="5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</row>
    <row r="605" spans="1:33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5"/>
      <c r="S605" s="5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</row>
    <row r="606" spans="1:33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5"/>
      <c r="S606" s="5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</row>
    <row r="607" spans="1:33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5"/>
      <c r="S607" s="5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</row>
    <row r="608" spans="1:33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5"/>
      <c r="S608" s="5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</row>
    <row r="609" spans="1:33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5"/>
      <c r="S609" s="5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</row>
    <row r="610" spans="1:33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5"/>
      <c r="S610" s="5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</row>
    <row r="611" spans="1:33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5"/>
      <c r="S611" s="5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</row>
    <row r="612" spans="1:33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5"/>
      <c r="S612" s="5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</row>
    <row r="613" spans="1:3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5"/>
      <c r="S613" s="5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</row>
    <row r="614" spans="1:33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5"/>
      <c r="S614" s="5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</row>
    <row r="615" spans="1:33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5"/>
      <c r="S615" s="5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</row>
    <row r="616" spans="1:33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5"/>
      <c r="S616" s="5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</row>
    <row r="617" spans="1:33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5"/>
      <c r="S617" s="5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</row>
    <row r="618" spans="1:33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5"/>
      <c r="S618" s="5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</row>
    <row r="619" spans="1:33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5"/>
      <c r="S619" s="5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</row>
    <row r="620" spans="1:33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5"/>
      <c r="S620" s="5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</row>
    <row r="621" spans="1:33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5"/>
      <c r="S621" s="5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</row>
    <row r="622" spans="1:33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5"/>
      <c r="S622" s="5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</row>
    <row r="623" spans="1:3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5"/>
      <c r="S623" s="5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</row>
    <row r="624" spans="1:33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5"/>
      <c r="S624" s="5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</row>
    <row r="625" spans="1:33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5"/>
      <c r="S625" s="5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</row>
    <row r="626" spans="1:33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5"/>
      <c r="S626" s="5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</row>
    <row r="627" spans="1:33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5"/>
      <c r="S627" s="5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</row>
    <row r="628" spans="1:33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5"/>
      <c r="S628" s="5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</row>
    <row r="629" spans="1:33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5"/>
      <c r="S629" s="5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</row>
    <row r="630" spans="1:33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5"/>
      <c r="S630" s="5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</row>
    <row r="631" spans="1:33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5"/>
      <c r="S631" s="5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</row>
    <row r="632" spans="1:33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5"/>
      <c r="S632" s="5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</row>
    <row r="633" spans="1: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5"/>
      <c r="S633" s="5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</row>
    <row r="634" spans="1:33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5"/>
      <c r="S634" s="5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</row>
    <row r="635" spans="1:33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5"/>
      <c r="S635" s="5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</row>
    <row r="636" spans="1:33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5"/>
      <c r="S636" s="5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</row>
    <row r="637" spans="1:33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5"/>
      <c r="S637" s="5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</row>
    <row r="638" spans="1:33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5"/>
      <c r="S638" s="5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</row>
    <row r="639" spans="1:33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5"/>
      <c r="S639" s="5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</row>
    <row r="640" spans="1:33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5"/>
      <c r="S640" s="5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</row>
    <row r="641" spans="1:33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5"/>
      <c r="S641" s="5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</row>
    <row r="642" spans="1:33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5"/>
      <c r="S642" s="5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</row>
    <row r="643" spans="1:3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5"/>
      <c r="S643" s="5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</row>
    <row r="644" spans="1:33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5"/>
      <c r="S644" s="5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</row>
    <row r="645" spans="1:33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5"/>
      <c r="S645" s="5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</row>
    <row r="646" spans="1:33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5"/>
      <c r="S646" s="5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</row>
    <row r="647" spans="1:33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5"/>
      <c r="S647" s="5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</row>
    <row r="648" spans="1:33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5"/>
      <c r="S648" s="5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</row>
    <row r="649" spans="1:33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5"/>
      <c r="S649" s="5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</row>
    <row r="650" spans="1:33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5"/>
      <c r="S650" s="5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</row>
    <row r="651" spans="1:33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5"/>
      <c r="S651" s="5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</row>
    <row r="652" spans="1:33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5"/>
      <c r="S652" s="5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</row>
    <row r="653" spans="1:3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5"/>
      <c r="S653" s="5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</row>
    <row r="654" spans="1:33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5"/>
      <c r="S654" s="5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</row>
    <row r="655" spans="1:33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5"/>
      <c r="S655" s="5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</row>
    <row r="656" spans="1:33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5"/>
      <c r="S656" s="5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</row>
    <row r="657" spans="1:33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5"/>
      <c r="S657" s="5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</row>
    <row r="658" spans="1:33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5"/>
      <c r="S658" s="5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</row>
    <row r="659" spans="1:33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5"/>
      <c r="S659" s="5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</row>
    <row r="660" spans="1:33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5"/>
      <c r="S660" s="5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</row>
    <row r="661" spans="1:33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5"/>
      <c r="S661" s="5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</row>
    <row r="662" spans="1:33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5"/>
      <c r="S662" s="5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</row>
    <row r="663" spans="1:3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5"/>
      <c r="S663" s="5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</row>
    <row r="664" spans="1:33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5"/>
      <c r="S664" s="5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</row>
    <row r="665" spans="1:33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5"/>
      <c r="S665" s="5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</row>
    <row r="666" spans="1:33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5"/>
      <c r="S666" s="5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</row>
    <row r="667" spans="1:33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5"/>
      <c r="S667" s="5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</row>
    <row r="668" spans="1:33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5"/>
      <c r="S668" s="5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</row>
    <row r="669" spans="1:33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5"/>
      <c r="S669" s="5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</row>
    <row r="670" spans="1:33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5"/>
      <c r="S670" s="5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</row>
    <row r="671" spans="1:33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5"/>
      <c r="S671" s="5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</row>
    <row r="672" spans="1:33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5"/>
      <c r="S672" s="5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</row>
    <row r="673" spans="1:3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5"/>
      <c r="S673" s="5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</row>
    <row r="674" spans="1:33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5"/>
      <c r="S674" s="5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</row>
    <row r="675" spans="1:33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5"/>
      <c r="S675" s="5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</row>
    <row r="676" spans="1:33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5"/>
      <c r="S676" s="5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</row>
    <row r="677" spans="1:33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5"/>
      <c r="S677" s="5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</row>
    <row r="678" spans="1:33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5"/>
      <c r="S678" s="5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</row>
    <row r="679" spans="1:33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5"/>
      <c r="S679" s="5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</row>
    <row r="680" spans="1:33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5"/>
      <c r="S680" s="5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</row>
    <row r="681" spans="1:33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5"/>
      <c r="S681" s="5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</row>
    <row r="682" spans="1:33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5"/>
      <c r="S682" s="5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</row>
    <row r="683" spans="1:3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5"/>
      <c r="S683" s="5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</row>
    <row r="684" spans="1:33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5"/>
      <c r="S684" s="5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</row>
    <row r="685" spans="1:33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5"/>
      <c r="S685" s="5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</row>
    <row r="686" spans="1:33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5"/>
      <c r="S686" s="5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</row>
    <row r="687" spans="1:33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5"/>
      <c r="S687" s="5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</row>
    <row r="688" spans="1:33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5"/>
      <c r="S688" s="5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</row>
    <row r="689" spans="1:33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5"/>
      <c r="S689" s="5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</row>
    <row r="690" spans="1:33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5"/>
      <c r="S690" s="5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</row>
    <row r="691" spans="1:33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5"/>
      <c r="S691" s="5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</row>
    <row r="692" spans="1:33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5"/>
      <c r="S692" s="5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</row>
    <row r="693" spans="1:3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5"/>
      <c r="S693" s="5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</row>
    <row r="694" spans="1:33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5"/>
      <c r="S694" s="5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</row>
    <row r="695" spans="1:33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5"/>
      <c r="S695" s="5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</row>
    <row r="696" spans="1:33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5"/>
      <c r="S696" s="5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</row>
    <row r="697" spans="1:33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5"/>
      <c r="S697" s="5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</row>
    <row r="698" spans="1:33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5"/>
      <c r="S698" s="5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</row>
    <row r="699" spans="1:33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5"/>
      <c r="S699" s="5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</row>
    <row r="700" spans="1:33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5"/>
      <c r="S700" s="5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</row>
    <row r="701" spans="1:33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5"/>
      <c r="S701" s="5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</row>
    <row r="702" spans="1:33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5"/>
      <c r="S702" s="5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</row>
    <row r="703" spans="1:3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5"/>
      <c r="S703" s="5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</row>
    <row r="704" spans="1:33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5"/>
      <c r="S704" s="5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</row>
    <row r="705" spans="1:33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5"/>
      <c r="S705" s="5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</row>
    <row r="706" spans="1:33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5"/>
      <c r="S706" s="5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</row>
    <row r="707" spans="1:33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5"/>
      <c r="S707" s="5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</row>
    <row r="708" spans="1:33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5"/>
      <c r="S708" s="5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</row>
    <row r="709" spans="1:33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5"/>
      <c r="S709" s="5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</row>
    <row r="710" spans="1:33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5"/>
      <c r="S710" s="5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</row>
    <row r="711" spans="1:33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5"/>
      <c r="S711" s="5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</row>
    <row r="712" spans="1:33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5"/>
      <c r="S712" s="5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</row>
    <row r="713" spans="1:3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5"/>
      <c r="S713" s="5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</row>
    <row r="714" spans="1:33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5"/>
      <c r="S714" s="5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</row>
    <row r="715" spans="1:33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5"/>
      <c r="S715" s="5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</row>
    <row r="716" spans="1:33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5"/>
      <c r="S716" s="5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</row>
    <row r="717" spans="1:33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5"/>
      <c r="S717" s="5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</row>
    <row r="718" spans="1:33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5"/>
      <c r="S718" s="5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</row>
    <row r="719" spans="1:33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5"/>
      <c r="S719" s="5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</row>
    <row r="720" spans="1:33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5"/>
      <c r="S720" s="5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</row>
    <row r="721" spans="1:33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5"/>
      <c r="S721" s="5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</row>
    <row r="722" spans="1:33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5"/>
      <c r="S722" s="5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</row>
    <row r="723" spans="1:3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5"/>
      <c r="S723" s="5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</row>
    <row r="724" spans="1:33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5"/>
      <c r="S724" s="5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</row>
    <row r="725" spans="1:33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5"/>
      <c r="S725" s="5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</row>
    <row r="726" spans="1:33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5"/>
      <c r="S726" s="5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</row>
    <row r="727" spans="1:33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5"/>
      <c r="S727" s="5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</row>
    <row r="728" spans="1:33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5"/>
      <c r="S728" s="5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</row>
    <row r="729" spans="1:33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5"/>
      <c r="S729" s="5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</row>
    <row r="730" spans="1:33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5"/>
      <c r="S730" s="5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</row>
    <row r="731" spans="1:33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5"/>
      <c r="S731" s="5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</row>
    <row r="732" spans="1:33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5"/>
      <c r="S732" s="5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</row>
    <row r="733" spans="1: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5"/>
      <c r="S733" s="5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</row>
    <row r="734" spans="1:33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5"/>
      <c r="S734" s="5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</row>
    <row r="735" spans="1:33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5"/>
      <c r="S735" s="5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</row>
    <row r="736" spans="1:33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5"/>
      <c r="S736" s="5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</row>
    <row r="737" spans="1:33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5"/>
      <c r="S737" s="5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</row>
    <row r="738" spans="1:33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5"/>
      <c r="S738" s="5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</row>
    <row r="739" spans="1:33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5"/>
      <c r="S739" s="5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</row>
    <row r="740" spans="1:33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5"/>
      <c r="S740" s="5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</row>
    <row r="741" spans="1:33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5"/>
      <c r="S741" s="5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</row>
    <row r="742" spans="1:33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5"/>
      <c r="S742" s="5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</row>
    <row r="743" spans="1:3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5"/>
      <c r="S743" s="5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</row>
    <row r="744" spans="1:33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5"/>
      <c r="S744" s="5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</row>
    <row r="745" spans="1:33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5"/>
      <c r="S745" s="5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</row>
    <row r="746" spans="1:33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5"/>
      <c r="S746" s="5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</row>
    <row r="747" spans="1:33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5"/>
      <c r="S747" s="5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</row>
    <row r="748" spans="1:33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5"/>
      <c r="S748" s="5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</row>
    <row r="749" spans="1:33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5"/>
      <c r="S749" s="5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</row>
    <row r="750" spans="1:33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5"/>
      <c r="S750" s="5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</row>
    <row r="751" spans="1:33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5"/>
      <c r="S751" s="5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</row>
    <row r="752" spans="1:33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5"/>
      <c r="S752" s="5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</row>
    <row r="753" spans="1:3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5"/>
      <c r="S753" s="5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</row>
    <row r="754" spans="1:33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5"/>
      <c r="S754" s="5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</row>
    <row r="755" spans="1:33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5"/>
      <c r="S755" s="5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</row>
    <row r="756" spans="1:33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5"/>
      <c r="S756" s="5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</row>
    <row r="757" spans="1:33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5"/>
      <c r="S757" s="5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</row>
    <row r="758" spans="1:33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5"/>
      <c r="S758" s="5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</row>
    <row r="759" spans="1:33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5"/>
      <c r="S759" s="5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</row>
    <row r="760" spans="1:33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5"/>
      <c r="S760" s="5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</row>
    <row r="761" spans="1:33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5"/>
      <c r="S761" s="5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</row>
    <row r="762" spans="1:33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5"/>
      <c r="S762" s="5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</row>
    <row r="763" spans="1:3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5"/>
      <c r="S763" s="5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</row>
    <row r="764" spans="1:33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5"/>
      <c r="S764" s="5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</row>
    <row r="765" spans="1:33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5"/>
      <c r="S765" s="5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</row>
    <row r="766" spans="1:33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5"/>
      <c r="S766" s="5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</row>
    <row r="767" spans="1:33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5"/>
      <c r="S767" s="5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</row>
    <row r="768" spans="1:33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5"/>
      <c r="S768" s="5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</row>
    <row r="769" spans="1:33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5"/>
      <c r="S769" s="5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</row>
    <row r="770" spans="1:33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5"/>
      <c r="S770" s="5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</row>
    <row r="771" spans="1:33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5"/>
      <c r="S771" s="5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</row>
    <row r="772" spans="1:33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5"/>
      <c r="S772" s="5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</row>
    <row r="773" spans="1:3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5"/>
      <c r="S773" s="5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</row>
    <row r="774" spans="1:33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5"/>
      <c r="S774" s="5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</row>
    <row r="775" spans="1:33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5"/>
      <c r="S775" s="5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</row>
    <row r="776" spans="1:33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5"/>
      <c r="S776" s="5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</row>
    <row r="777" spans="1:33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5"/>
      <c r="S777" s="5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</row>
    <row r="778" spans="1:33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5"/>
      <c r="S778" s="5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</row>
    <row r="779" spans="1:33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5"/>
      <c r="S779" s="5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</row>
    <row r="780" spans="1:33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5"/>
      <c r="S780" s="5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</row>
    <row r="781" spans="1:33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5"/>
      <c r="S781" s="5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</row>
    <row r="782" spans="1:33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5"/>
      <c r="S782" s="5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</row>
    <row r="783" spans="1:3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5"/>
      <c r="S783" s="5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</row>
    <row r="784" spans="1:33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5"/>
      <c r="S784" s="5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</row>
    <row r="785" spans="1:33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5"/>
      <c r="S785" s="5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</row>
    <row r="786" spans="1:33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5"/>
      <c r="S786" s="5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</row>
    <row r="787" spans="1:33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5"/>
      <c r="S787" s="5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</row>
    <row r="788" spans="1:33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5"/>
      <c r="S788" s="5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</row>
    <row r="789" spans="1:33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5"/>
      <c r="S789" s="5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</row>
    <row r="790" spans="1:33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5"/>
      <c r="S790" s="5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</row>
    <row r="791" spans="1:33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5"/>
      <c r="S791" s="5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</row>
    <row r="792" spans="1:33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5"/>
      <c r="S792" s="5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</row>
    <row r="793" spans="1:3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5"/>
      <c r="S793" s="5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</row>
    <row r="794" spans="1:33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5"/>
      <c r="S794" s="5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</row>
    <row r="795" spans="1:33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5"/>
      <c r="S795" s="5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</row>
    <row r="796" spans="1:33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5"/>
      <c r="S796" s="5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</row>
    <row r="797" spans="1:33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5"/>
      <c r="S797" s="5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</row>
    <row r="798" spans="1:33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5"/>
      <c r="S798" s="5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</row>
    <row r="799" spans="1:33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5"/>
      <c r="S799" s="5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</row>
    <row r="800" spans="1:33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5"/>
      <c r="S800" s="5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</row>
    <row r="801" spans="1:33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5"/>
      <c r="S801" s="5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</row>
    <row r="802" spans="1:33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5"/>
      <c r="S802" s="5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</row>
    <row r="803" spans="1:3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5"/>
      <c r="S803" s="5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</row>
    <row r="804" spans="1:33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5"/>
      <c r="S804" s="5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</row>
    <row r="805" spans="1:33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5"/>
      <c r="S805" s="5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</row>
    <row r="806" spans="1:33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5"/>
      <c r="S806" s="5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</row>
    <row r="807" spans="1:33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5"/>
      <c r="S807" s="5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</row>
    <row r="808" spans="1:33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5"/>
      <c r="S808" s="5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</row>
    <row r="809" spans="1:33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5"/>
      <c r="S809" s="5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</row>
    <row r="810" spans="1:33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5"/>
      <c r="S810" s="5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</row>
    <row r="811" spans="1:33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5"/>
      <c r="S811" s="5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</row>
    <row r="812" spans="1:33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5"/>
      <c r="S812" s="5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</row>
    <row r="813" spans="1:3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5"/>
      <c r="S813" s="5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</row>
    <row r="814" spans="1:33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5"/>
      <c r="S814" s="5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</row>
    <row r="815" spans="1:33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5"/>
      <c r="S815" s="5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</row>
    <row r="816" spans="1:33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5"/>
      <c r="S816" s="5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</row>
    <row r="817" spans="1:33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5"/>
      <c r="S817" s="5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</row>
    <row r="818" spans="1:33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5"/>
      <c r="S818" s="5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</row>
    <row r="819" spans="1:33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5"/>
      <c r="S819" s="5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</row>
    <row r="820" spans="1:33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5"/>
      <c r="S820" s="5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</row>
    <row r="821" spans="1:33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5"/>
      <c r="S821" s="5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</row>
    <row r="822" spans="1:33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5"/>
      <c r="S822" s="5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</row>
    <row r="823" spans="1:3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5"/>
      <c r="S823" s="5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</row>
    <row r="824" spans="1:33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5"/>
      <c r="S824" s="5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</row>
    <row r="825" spans="1:33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5"/>
      <c r="S825" s="5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</row>
    <row r="826" spans="1:33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5"/>
      <c r="S826" s="5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</row>
    <row r="827" spans="1:33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5"/>
      <c r="S827" s="5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</row>
    <row r="828" spans="1:33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5"/>
      <c r="S828" s="5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</row>
    <row r="829" spans="1:33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5"/>
      <c r="S829" s="5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</row>
    <row r="830" spans="1:33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5"/>
      <c r="S830" s="5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</row>
    <row r="831" spans="1:33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5"/>
      <c r="S831" s="5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</row>
    <row r="832" spans="1:33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5"/>
      <c r="S832" s="5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</row>
    <row r="833" spans="1: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5"/>
      <c r="S833" s="5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</row>
    <row r="834" spans="1:33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5"/>
      <c r="S834" s="5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</row>
    <row r="835" spans="1:33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5"/>
      <c r="S835" s="5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</row>
    <row r="836" spans="1:33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5"/>
      <c r="S836" s="5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</row>
    <row r="837" spans="1:33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5"/>
      <c r="S837" s="5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</row>
    <row r="838" spans="1:33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5"/>
      <c r="S838" s="5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</row>
    <row r="839" spans="1:33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5"/>
      <c r="S839" s="5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</row>
    <row r="840" spans="1:33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5"/>
      <c r="S840" s="5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</row>
    <row r="841" spans="1:33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5"/>
      <c r="S841" s="5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</row>
    <row r="842" spans="1:33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5"/>
      <c r="S842" s="5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</row>
    <row r="843" spans="1:3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5"/>
      <c r="S843" s="5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</row>
    <row r="844" spans="1:33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5"/>
      <c r="S844" s="5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</row>
    <row r="845" spans="1:33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5"/>
      <c r="S845" s="5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</row>
    <row r="846" spans="1:33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5"/>
      <c r="S846" s="5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</row>
    <row r="847" spans="1:33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5"/>
      <c r="S847" s="5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</row>
    <row r="848" spans="1:33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5"/>
      <c r="S848" s="5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</row>
    <row r="849" spans="1:33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5"/>
      <c r="S849" s="5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</row>
    <row r="850" spans="1:33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5"/>
      <c r="S850" s="5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</row>
    <row r="851" spans="1:33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5"/>
      <c r="S851" s="5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</row>
    <row r="852" spans="1:33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5"/>
      <c r="S852" s="5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</row>
    <row r="853" spans="1:3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5"/>
      <c r="S853" s="5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</row>
    <row r="854" spans="1:33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5"/>
      <c r="S854" s="5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</row>
    <row r="855" spans="1:33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5"/>
      <c r="S855" s="5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</row>
    <row r="856" spans="1:33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5"/>
      <c r="S856" s="5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</row>
    <row r="857" spans="1:33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5"/>
      <c r="S857" s="5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</row>
    <row r="858" spans="1:33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5"/>
      <c r="S858" s="5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</row>
    <row r="859" spans="1:33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5"/>
      <c r="S859" s="5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</row>
    <row r="860" spans="1:33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5"/>
      <c r="S860" s="5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</row>
    <row r="861" spans="1:33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5"/>
      <c r="S861" s="5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</row>
    <row r="862" spans="1:33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5"/>
      <c r="S862" s="5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</row>
    <row r="863" spans="1:3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5"/>
      <c r="S863" s="5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</row>
    <row r="864" spans="1:33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5"/>
      <c r="S864" s="5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</row>
    <row r="865" spans="1:33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5"/>
      <c r="S865" s="5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</row>
    <row r="866" spans="1:33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5"/>
      <c r="S866" s="5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</row>
    <row r="867" spans="1:33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5"/>
      <c r="S867" s="5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</row>
    <row r="868" spans="1:33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5"/>
      <c r="S868" s="5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</row>
    <row r="869" spans="1:33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5"/>
      <c r="S869" s="5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</row>
    <row r="870" spans="1:33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5"/>
      <c r="S870" s="5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</row>
    <row r="871" spans="1:33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5"/>
      <c r="S871" s="5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</row>
    <row r="872" spans="1:33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5"/>
      <c r="S872" s="5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</row>
    <row r="873" spans="1:3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5"/>
      <c r="S873" s="5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</row>
    <row r="874" spans="1:33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5"/>
      <c r="S874" s="5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</row>
    <row r="875" spans="1:33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5"/>
      <c r="S875" s="5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</row>
    <row r="876" spans="1:33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5"/>
      <c r="S876" s="5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</row>
    <row r="877" spans="1:33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5"/>
      <c r="S877" s="5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</row>
    <row r="878" spans="1:33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5"/>
      <c r="S878" s="5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</row>
    <row r="879" spans="1:33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5"/>
      <c r="S879" s="5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</row>
    <row r="880" spans="1:33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5"/>
      <c r="S880" s="5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</row>
    <row r="881" spans="1:33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5"/>
      <c r="S881" s="5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</row>
    <row r="882" spans="1:33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5"/>
      <c r="S882" s="5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</row>
    <row r="883" spans="1:3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5"/>
      <c r="S883" s="5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</row>
    <row r="884" spans="1:33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5"/>
      <c r="S884" s="5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</row>
    <row r="885" spans="1:33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5"/>
      <c r="S885" s="5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</row>
    <row r="886" spans="1:33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5"/>
      <c r="S886" s="5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</row>
    <row r="887" spans="1:33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5"/>
      <c r="S887" s="5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</row>
    <row r="888" spans="1:33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5"/>
      <c r="S888" s="5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</row>
    <row r="889" spans="1:33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5"/>
      <c r="S889" s="5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</row>
    <row r="890" spans="1:33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5"/>
      <c r="S890" s="5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</row>
    <row r="891" spans="1:33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5"/>
      <c r="S891" s="5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</row>
    <row r="892" spans="1:33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5"/>
      <c r="S892" s="5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</row>
    <row r="893" spans="1:3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5"/>
      <c r="S893" s="5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</row>
    <row r="894" spans="1:33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5"/>
      <c r="S894" s="5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</row>
    <row r="895" spans="1:33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5"/>
      <c r="S895" s="5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</row>
    <row r="896" spans="1:33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5"/>
      <c r="S896" s="5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</row>
    <row r="897" spans="1:33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5"/>
      <c r="S897" s="5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</row>
    <row r="898" spans="1:33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5"/>
      <c r="S898" s="5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</row>
    <row r="899" spans="1:33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5"/>
      <c r="S899" s="5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</row>
    <row r="900" spans="1:33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5"/>
      <c r="S900" s="5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</row>
    <row r="901" spans="1:33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5"/>
      <c r="S901" s="5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</row>
    <row r="902" spans="1:33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5"/>
      <c r="S902" s="5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</row>
    <row r="903" spans="1:3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5"/>
      <c r="S903" s="5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</row>
    <row r="904" spans="1:33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5"/>
      <c r="S904" s="5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</row>
    <row r="905" spans="1:33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5"/>
      <c r="S905" s="5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</row>
    <row r="906" spans="1:33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5"/>
      <c r="S906" s="5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</row>
    <row r="907" spans="1:33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5"/>
      <c r="S907" s="5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</row>
    <row r="908" spans="1:33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5"/>
      <c r="S908" s="5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</row>
    <row r="909" spans="1:33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5"/>
      <c r="S909" s="5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</row>
    <row r="910" spans="1:33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5"/>
      <c r="S910" s="5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</row>
    <row r="911" spans="1:33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5"/>
      <c r="S911" s="5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</row>
    <row r="912" spans="1:33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5"/>
      <c r="S912" s="5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</row>
    <row r="913" spans="1:3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5"/>
      <c r="S913" s="5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</row>
    <row r="914" spans="1:33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5"/>
      <c r="S914" s="5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</row>
    <row r="915" spans="1:33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5"/>
      <c r="S915" s="5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</row>
    <row r="916" spans="1:33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5"/>
      <c r="S916" s="5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</row>
    <row r="917" spans="1:33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5"/>
      <c r="S917" s="5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</row>
    <row r="918" spans="1:33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5"/>
      <c r="S918" s="5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</row>
    <row r="919" spans="1:33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5"/>
      <c r="S919" s="5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</row>
    <row r="920" spans="1:33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5"/>
      <c r="S920" s="5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</row>
    <row r="921" spans="1:33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5"/>
      <c r="S921" s="5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</row>
    <row r="922" spans="1:33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5"/>
      <c r="S922" s="5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</row>
    <row r="923" spans="1:3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5"/>
      <c r="S923" s="5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</row>
    <row r="924" spans="1:33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5"/>
      <c r="S924" s="5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</row>
    <row r="925" spans="1:33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5"/>
      <c r="S925" s="5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</row>
    <row r="926" spans="1:33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5"/>
      <c r="S926" s="5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</row>
    <row r="927" spans="1:33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5"/>
      <c r="S927" s="5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</row>
    <row r="928" spans="1:33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5"/>
      <c r="S928" s="5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</row>
    <row r="929" spans="1:33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5"/>
      <c r="S929" s="5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</row>
    <row r="930" spans="1:33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5"/>
      <c r="S930" s="5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</row>
    <row r="931" spans="1:33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5"/>
      <c r="S931" s="5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</row>
    <row r="932" spans="1:33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5"/>
      <c r="S932" s="5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</row>
    <row r="933" spans="1: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5"/>
      <c r="S933" s="5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</row>
    <row r="934" spans="1:33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5"/>
      <c r="S934" s="5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</row>
    <row r="935" spans="1:33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5"/>
      <c r="S935" s="5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</row>
    <row r="936" spans="1:33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5"/>
      <c r="S936" s="5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</row>
    <row r="937" spans="1:33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5"/>
      <c r="S937" s="5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</row>
    <row r="938" spans="1:33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5"/>
      <c r="S938" s="5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</row>
    <row r="939" spans="1:33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5"/>
      <c r="S939" s="5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</row>
    <row r="940" spans="1:33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5"/>
      <c r="S940" s="5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</row>
    <row r="941" spans="1:33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5"/>
      <c r="S941" s="5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</row>
    <row r="942" spans="1:33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5"/>
      <c r="S942" s="5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</row>
    <row r="943" spans="1:3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5"/>
      <c r="S943" s="5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</row>
    <row r="944" spans="1:33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5"/>
      <c r="S944" s="5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</row>
    <row r="945" spans="1:33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5"/>
      <c r="S945" s="5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</row>
    <row r="946" spans="1:33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5"/>
      <c r="S946" s="5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</row>
    <row r="947" spans="1:33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5"/>
      <c r="S947" s="5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</row>
    <row r="948" spans="1:33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5"/>
      <c r="S948" s="5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</row>
    <row r="949" spans="1:33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5"/>
      <c r="S949" s="5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</row>
    <row r="950" spans="1:33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5"/>
      <c r="S950" s="5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</row>
    <row r="951" spans="1:33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5"/>
      <c r="S951" s="5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</row>
    <row r="952" spans="1:33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5"/>
      <c r="S952" s="5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</row>
    <row r="953" spans="1:3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5"/>
      <c r="S953" s="5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</row>
    <row r="954" spans="1:33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5"/>
      <c r="S954" s="5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</row>
    <row r="955" spans="1:33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5"/>
      <c r="S955" s="5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</row>
    <row r="956" spans="1:33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5"/>
      <c r="S956" s="5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</row>
    <row r="957" spans="1:33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5"/>
      <c r="S957" s="5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</row>
    <row r="958" spans="1:33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5"/>
      <c r="S958" s="5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</row>
    <row r="959" spans="1:33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5"/>
      <c r="S959" s="5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</row>
    <row r="960" spans="1:33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5"/>
      <c r="S960" s="5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</row>
    <row r="961" spans="1:33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5"/>
      <c r="S961" s="5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</row>
    <row r="962" spans="1:33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5"/>
      <c r="S962" s="5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</row>
    <row r="963" spans="1:3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5"/>
      <c r="S963" s="5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</row>
    <row r="964" spans="1:33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5"/>
      <c r="S964" s="5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</row>
    <row r="965" spans="1:33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5"/>
      <c r="S965" s="5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</row>
    <row r="966" spans="1:33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5"/>
      <c r="S966" s="5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</row>
    <row r="967" spans="1:33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5"/>
      <c r="S967" s="5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</row>
    <row r="968" spans="1:33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5"/>
      <c r="S968" s="5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</row>
    <row r="969" spans="1:33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5"/>
      <c r="S969" s="5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</row>
    <row r="970" spans="1:33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5"/>
      <c r="S970" s="5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</row>
    <row r="971" spans="1:33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5"/>
      <c r="S971" s="5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</row>
    <row r="972" spans="1:33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5"/>
      <c r="S972" s="5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</row>
    <row r="973" spans="1:3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5"/>
      <c r="S973" s="5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</row>
    <row r="974" spans="1:33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5"/>
      <c r="S974" s="5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</row>
    <row r="975" spans="1:33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5"/>
      <c r="S975" s="5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</row>
    <row r="976" spans="1:33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5"/>
      <c r="S976" s="5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</row>
    <row r="977" spans="1:33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5"/>
      <c r="S977" s="5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</row>
    <row r="978" spans="1:33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5"/>
      <c r="S978" s="5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</row>
    <row r="979" spans="1:33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5"/>
      <c r="S979" s="5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</row>
    <row r="980" spans="1:33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5"/>
      <c r="S980" s="5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</row>
    <row r="981" spans="1:33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5"/>
      <c r="S981" s="5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</row>
    <row r="982" spans="1:33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5"/>
      <c r="S982" s="5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</row>
    <row r="983" spans="1:3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5"/>
      <c r="S983" s="5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</row>
    <row r="984" spans="1:33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5"/>
      <c r="S984" s="5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</row>
    <row r="985" spans="1:33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5"/>
      <c r="S985" s="5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</row>
    <row r="986" spans="1:33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5"/>
      <c r="S986" s="5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</row>
    <row r="987" spans="1:33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5"/>
      <c r="S987" s="5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</row>
    <row r="988" spans="1:33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5"/>
      <c r="S988" s="5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</row>
    <row r="989" spans="1:33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5"/>
      <c r="S989" s="5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</row>
    <row r="990" spans="1:33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5"/>
      <c r="S990" s="5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</row>
    <row r="991" spans="1:33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5"/>
      <c r="S991" s="5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</row>
    <row r="992" spans="1:33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5"/>
      <c r="S992" s="5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</row>
    <row r="993" spans="1:3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5"/>
      <c r="S993" s="5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</row>
    <row r="994" spans="1:33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5"/>
      <c r="S994" s="5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</row>
    <row r="995" spans="1:33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5"/>
      <c r="S995" s="5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</row>
    <row r="996" spans="1:33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5"/>
      <c r="S996" s="5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</row>
    <row r="997" spans="1:33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5"/>
      <c r="S997" s="5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</row>
    <row r="998" spans="1:33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5"/>
      <c r="S998" s="5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</row>
    <row r="999" spans="1:33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5"/>
      <c r="S999" s="5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</row>
    <row r="1000" spans="1:33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5"/>
      <c r="S1000" s="5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</row>
    <row r="1001" spans="1:33" ht="12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5"/>
      <c r="S1001" s="5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</row>
    <row r="1002" spans="1:33" ht="12.7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5"/>
      <c r="S1002" s="5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</row>
    <row r="1003" spans="1:33" ht="12.7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5"/>
      <c r="S1003" s="5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</row>
  </sheetData>
  <sheetProtection algorithmName="SHA-512" hashValue="BlyP+3wMKii5EqGoPGywYBnKXbQSDLdkgOQB5rVwlreI5z4YW05xv+k9bR0R9CDWmsIMqlrWt3Vibto0QRgaLg==" saltValue="a9eHW00zaOHvg6WPCBqDTA==" spinCount="100000" sheet="1" objects="1" scenarios="1"/>
  <mergeCells count="29">
    <mergeCell ref="A23:B23"/>
    <mergeCell ref="A24:Q24"/>
    <mergeCell ref="A26:Q26"/>
    <mergeCell ref="A25:D25"/>
    <mergeCell ref="A27:D27"/>
    <mergeCell ref="A29:D29"/>
    <mergeCell ref="A31:D31"/>
    <mergeCell ref="A28:Q28"/>
    <mergeCell ref="A30:Q30"/>
    <mergeCell ref="B8:B10"/>
    <mergeCell ref="C8:D8"/>
    <mergeCell ref="C17:D17"/>
    <mergeCell ref="C20:D20"/>
    <mergeCell ref="A8:A10"/>
    <mergeCell ref="A11:A13"/>
    <mergeCell ref="B11:B13"/>
    <mergeCell ref="C11:D11"/>
    <mergeCell ref="A14:A16"/>
    <mergeCell ref="B14:B16"/>
    <mergeCell ref="C14:D14"/>
    <mergeCell ref="A17:A19"/>
    <mergeCell ref="B17:B19"/>
    <mergeCell ref="A20:A22"/>
    <mergeCell ref="B20:B22"/>
    <mergeCell ref="A2:Q2"/>
    <mergeCell ref="A3:Q3"/>
    <mergeCell ref="A4:Q4"/>
    <mergeCell ref="A5:Q5"/>
    <mergeCell ref="A6:I6"/>
  </mergeCells>
  <printOptions horizontalCentered="1"/>
  <pageMargins left="0.19685039370078741" right="0.19685039370078738" top="0.19685039370078741" bottom="0.19685039370078741" header="0" footer="0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DD6EE"/>
  </sheetPr>
  <dimension ref="A1:Z1000"/>
  <sheetViews>
    <sheetView workbookViewId="0">
      <selection activeCell="D34" sqref="D34"/>
    </sheetView>
  </sheetViews>
  <sheetFormatPr defaultColWidth="14.42578125" defaultRowHeight="15" customHeight="1"/>
  <cols>
    <col min="1" max="1" width="63.42578125" customWidth="1"/>
    <col min="2" max="2" width="25.140625" customWidth="1"/>
    <col min="3" max="26" width="9.140625" customWidth="1"/>
  </cols>
  <sheetData>
    <row r="1" spans="1:26" ht="12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4.75" customHeight="1">
      <c r="A2" s="211" t="s">
        <v>3</v>
      </c>
      <c r="B2" s="182"/>
      <c r="C2" s="1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6.5" customHeight="1">
      <c r="A3" s="212" t="s">
        <v>21</v>
      </c>
      <c r="B3" s="185"/>
      <c r="C3" s="14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7.25" customHeight="1">
      <c r="A4" s="213" t="s">
        <v>24</v>
      </c>
      <c r="B4" s="189"/>
      <c r="C4" s="14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2.75" customHeight="1">
      <c r="A5" s="214" t="str">
        <f>'Planilha Inicial'!A6</f>
        <v xml:space="preserve">OBRA: CONTENÇÃO NA RUA ANTÔNIO RIBEIRO E ALMEIDA </v>
      </c>
      <c r="B5" s="178"/>
      <c r="C5" s="47"/>
      <c r="D5" s="48"/>
      <c r="E5" s="49"/>
      <c r="F5" s="49"/>
      <c r="G5" s="49"/>
      <c r="H5" s="50"/>
      <c r="I5" s="48"/>
      <c r="J5" s="51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2.75" customHeight="1">
      <c r="A6" s="215" t="s">
        <v>85</v>
      </c>
      <c r="B6" s="178"/>
      <c r="C6" s="47"/>
      <c r="D6" s="48"/>
      <c r="E6" s="49"/>
      <c r="F6" s="49"/>
      <c r="G6" s="49"/>
      <c r="H6" s="50"/>
      <c r="I6" s="48"/>
      <c r="J6" s="5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2.75" customHeight="1">
      <c r="A7" s="209"/>
      <c r="B7" s="178"/>
      <c r="C7" s="47"/>
      <c r="D7" s="48"/>
      <c r="E7" s="49"/>
      <c r="F7" s="49"/>
      <c r="G7" s="49"/>
      <c r="H7" s="50"/>
      <c r="I7" s="48"/>
      <c r="J7" s="51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>
      <c r="A8" s="52" t="s">
        <v>42</v>
      </c>
      <c r="B8" s="53" t="s">
        <v>43</v>
      </c>
      <c r="C8" s="47"/>
      <c r="D8" s="48"/>
      <c r="E8" s="48"/>
      <c r="F8" s="48"/>
      <c r="G8" s="48"/>
      <c r="H8" s="48"/>
      <c r="I8" s="48"/>
      <c r="J8" s="5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>
      <c r="A9" s="54" t="s">
        <v>44</v>
      </c>
      <c r="B9" s="55">
        <v>4.6699999999999998E-2</v>
      </c>
      <c r="C9" s="56"/>
      <c r="D9" s="48"/>
      <c r="E9" s="49"/>
      <c r="F9" s="49"/>
      <c r="G9" s="49"/>
      <c r="H9" s="50"/>
      <c r="I9" s="48"/>
      <c r="J9" s="5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2.75" customHeight="1">
      <c r="A10" s="54" t="s">
        <v>45</v>
      </c>
      <c r="B10" s="55">
        <v>1.11E-2</v>
      </c>
      <c r="C10" s="56"/>
      <c r="D10" s="48"/>
      <c r="E10" s="48"/>
      <c r="F10" s="48"/>
      <c r="G10" s="48"/>
      <c r="H10" s="48"/>
      <c r="I10" s="48"/>
      <c r="J10" s="5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>
      <c r="A11" s="54" t="s">
        <v>46</v>
      </c>
      <c r="B11" s="55">
        <v>9.7000000000000003E-3</v>
      </c>
      <c r="C11" s="56"/>
      <c r="D11" s="48"/>
      <c r="E11" s="49"/>
      <c r="F11" s="49"/>
      <c r="G11" s="49"/>
      <c r="H11" s="50"/>
      <c r="I11" s="48"/>
      <c r="J11" s="5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2.75" customHeight="1">
      <c r="A12" s="54" t="s">
        <v>47</v>
      </c>
      <c r="B12" s="55">
        <v>7.4000000000000003E-3</v>
      </c>
      <c r="C12" s="56"/>
      <c r="D12" s="48"/>
      <c r="E12" s="48"/>
      <c r="F12" s="48"/>
      <c r="G12" s="48"/>
      <c r="H12" s="48"/>
      <c r="I12" s="48"/>
      <c r="J12" s="51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2.75" customHeight="1">
      <c r="A13" s="57"/>
      <c r="B13" s="58">
        <f>SUM(B9:B12)</f>
        <v>7.4900000000000008E-2</v>
      </c>
      <c r="C13" s="56"/>
      <c r="D13" s="48"/>
      <c r="E13" s="48"/>
      <c r="F13" s="48"/>
      <c r="G13" s="48"/>
      <c r="H13" s="48"/>
      <c r="I13" s="48"/>
      <c r="J13" s="51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2.75" customHeight="1">
      <c r="A14" s="52" t="s">
        <v>48</v>
      </c>
      <c r="B14" s="53" t="s">
        <v>43</v>
      </c>
      <c r="C14" s="56"/>
      <c r="D14" s="48"/>
      <c r="E14" s="48"/>
      <c r="F14" s="48"/>
      <c r="G14" s="48"/>
      <c r="H14" s="48"/>
      <c r="I14" s="48"/>
      <c r="J14" s="51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54" t="s">
        <v>49</v>
      </c>
      <c r="B15" s="55">
        <v>7.8200000000000006E-2</v>
      </c>
      <c r="C15" s="56"/>
      <c r="D15" s="48"/>
      <c r="E15" s="48"/>
      <c r="F15" s="48"/>
      <c r="G15" s="48"/>
      <c r="H15" s="48"/>
      <c r="I15" s="48"/>
      <c r="J15" s="51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2.75" customHeight="1">
      <c r="A16" s="57"/>
      <c r="B16" s="59">
        <f>B15</f>
        <v>7.8200000000000006E-2</v>
      </c>
      <c r="C16" s="56"/>
      <c r="D16" s="48"/>
      <c r="E16" s="48"/>
      <c r="F16" s="48"/>
      <c r="G16" s="48"/>
      <c r="H16" s="48"/>
      <c r="I16" s="48"/>
      <c r="J16" s="51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2.75" customHeight="1">
      <c r="A17" s="52" t="s">
        <v>50</v>
      </c>
      <c r="B17" s="53" t="s">
        <v>43</v>
      </c>
      <c r="C17" s="56"/>
      <c r="D17" s="48"/>
      <c r="E17" s="48"/>
      <c r="F17" s="48"/>
      <c r="G17" s="3"/>
      <c r="H17" s="48"/>
      <c r="I17" s="48"/>
      <c r="J17" s="51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2.75" customHeight="1">
      <c r="A18" s="54" t="s">
        <v>51</v>
      </c>
      <c r="B18" s="55">
        <v>6.4999999999999997E-3</v>
      </c>
      <c r="C18" s="56"/>
      <c r="D18" s="63"/>
      <c r="E18" s="48"/>
      <c r="F18" s="48"/>
      <c r="G18" s="48"/>
      <c r="H18" s="48"/>
      <c r="I18" s="48"/>
      <c r="J18" s="5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2.75" customHeight="1">
      <c r="A19" s="54" t="s">
        <v>56</v>
      </c>
      <c r="B19" s="55">
        <v>0.03</v>
      </c>
      <c r="C19" s="56"/>
      <c r="D19" s="63"/>
      <c r="E19" s="48"/>
      <c r="F19" s="48"/>
      <c r="G19" s="48"/>
      <c r="H19" s="48"/>
      <c r="I19" s="48"/>
      <c r="J19" s="51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2.75" customHeight="1">
      <c r="A20" s="54" t="s">
        <v>57</v>
      </c>
      <c r="B20" s="55">
        <v>0.03</v>
      </c>
      <c r="C20" s="56"/>
      <c r="D20" s="63"/>
      <c r="E20" s="48"/>
      <c r="F20" s="48"/>
      <c r="G20" s="48"/>
      <c r="H20" s="48"/>
      <c r="I20" s="48"/>
      <c r="J20" s="51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2.75" customHeight="1">
      <c r="A21" s="54" t="s">
        <v>58</v>
      </c>
      <c r="B21" s="65" t="s">
        <v>59</v>
      </c>
      <c r="C21" s="56"/>
      <c r="D21" s="63"/>
      <c r="E21" s="48"/>
      <c r="F21" s="67"/>
      <c r="G21" s="48"/>
      <c r="H21" s="48"/>
      <c r="I21" s="48"/>
      <c r="J21" s="51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2.75" customHeight="1">
      <c r="A22" s="57"/>
      <c r="B22" s="68">
        <f>SUM(B18:B21)</f>
        <v>6.6500000000000004E-2</v>
      </c>
      <c r="C22" s="14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2.75" customHeight="1">
      <c r="A23" s="210" t="s">
        <v>60</v>
      </c>
      <c r="B23" s="201"/>
      <c r="C23" s="14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2.75" customHeight="1">
      <c r="A24" s="57"/>
      <c r="B24" s="69"/>
      <c r="C24" s="14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2.75" customHeight="1">
      <c r="A25" s="57"/>
      <c r="B25" s="69"/>
      <c r="C25" s="14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2.75" customHeight="1">
      <c r="A26" s="70"/>
      <c r="B26" s="71"/>
      <c r="C26" s="14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2.75" customHeight="1">
      <c r="A27" s="57"/>
      <c r="B27" s="72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2.75" customHeight="1">
      <c r="A28" s="52" t="s">
        <v>61</v>
      </c>
      <c r="B28" s="73">
        <f>ROUND(((1+(B9+B11+B12))*(1+B10)*(1+B15)/(1-B22)-1),4)</f>
        <v>0.24229999999999999</v>
      </c>
      <c r="C28" s="6"/>
      <c r="D28" s="6"/>
      <c r="E28" s="74"/>
      <c r="F28" s="74"/>
      <c r="G28" s="74"/>
      <c r="H28" s="75"/>
      <c r="I28" s="7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2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2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2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2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2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2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2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2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2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2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sheetProtection algorithmName="SHA-512" hashValue="mlbarusH9SW1rQQ0SvMvqFiSglBwZEOIBpO90fY9WrGiHANS94k59hO7e6Qtbypa6QroxHRFw6OW1JCqhO3Wbw==" saltValue="IZ8ntdTXLrPwM6ufXAtz6w==" spinCount="100000" sheet="1" objects="1" scenarios="1"/>
  <mergeCells count="7">
    <mergeCell ref="A7:B7"/>
    <mergeCell ref="A23:B23"/>
    <mergeCell ref="A2:B2"/>
    <mergeCell ref="A3:B3"/>
    <mergeCell ref="A4:B4"/>
    <mergeCell ref="A5:B5"/>
    <mergeCell ref="A6:B6"/>
  </mergeCells>
  <pageMargins left="0.39370078740157477" right="0.19685039370078738" top="0.39370078740157483" bottom="0.39370078740157483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DD6EE"/>
  </sheetPr>
  <dimension ref="A1:R1000"/>
  <sheetViews>
    <sheetView workbookViewId="0">
      <selection activeCell="B35" sqref="B35:B36"/>
    </sheetView>
  </sheetViews>
  <sheetFormatPr defaultColWidth="14.42578125" defaultRowHeight="15" customHeight="1"/>
  <cols>
    <col min="1" max="1" width="63.42578125" customWidth="1"/>
    <col min="2" max="2" width="25.140625" customWidth="1"/>
    <col min="3" max="18" width="9.140625" customWidth="1"/>
  </cols>
  <sheetData>
    <row r="1" spans="1:18" ht="12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4.75" customHeight="1">
      <c r="A2" s="211" t="s">
        <v>3</v>
      </c>
      <c r="B2" s="182"/>
      <c r="C2" s="1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6.5" customHeight="1">
      <c r="A3" s="212" t="s">
        <v>21</v>
      </c>
      <c r="B3" s="185"/>
      <c r="C3" s="14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7.25" customHeight="1">
      <c r="A4" s="213" t="s">
        <v>24</v>
      </c>
      <c r="B4" s="189"/>
      <c r="C4" s="14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12.75" customHeight="1">
      <c r="A5" s="214" t="str">
        <f>'Planilha Inicial'!A6</f>
        <v xml:space="preserve">OBRA: CONTENÇÃO NA RUA ANTÔNIO RIBEIRO E ALMEIDA </v>
      </c>
      <c r="B5" s="178"/>
      <c r="C5" s="47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2.75" customHeight="1">
      <c r="A6" s="215" t="s">
        <v>86</v>
      </c>
      <c r="B6" s="178"/>
      <c r="C6" s="4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12.75" customHeight="1">
      <c r="A7" s="209"/>
      <c r="B7" s="178"/>
      <c r="C7" s="47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12.75" customHeight="1">
      <c r="A8" s="52" t="s">
        <v>42</v>
      </c>
      <c r="B8" s="53" t="s">
        <v>43</v>
      </c>
      <c r="C8" s="47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2.75" customHeight="1">
      <c r="A9" s="54" t="s">
        <v>44</v>
      </c>
      <c r="B9" s="55">
        <v>3.4500000000000003E-2</v>
      </c>
      <c r="C9" s="5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12.75" customHeight="1">
      <c r="A10" s="54" t="s">
        <v>45</v>
      </c>
      <c r="B10" s="55">
        <v>1.11E-2</v>
      </c>
      <c r="C10" s="56"/>
      <c r="D10" s="168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12.75" customHeight="1">
      <c r="A11" s="54" t="s">
        <v>46</v>
      </c>
      <c r="B11" s="55">
        <v>8.8999999999999999E-3</v>
      </c>
      <c r="C11" s="5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12.75" customHeight="1">
      <c r="A12" s="54" t="s">
        <v>47</v>
      </c>
      <c r="B12" s="55">
        <v>8.2000000000000007E-3</v>
      </c>
      <c r="C12" s="5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2.75" customHeight="1">
      <c r="A13" s="57"/>
      <c r="B13" s="58">
        <v>6.2700000000000006E-2</v>
      </c>
      <c r="C13" s="5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2.75" customHeight="1">
      <c r="A14" s="52" t="s">
        <v>48</v>
      </c>
      <c r="B14" s="53" t="s">
        <v>43</v>
      </c>
      <c r="C14" s="5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2.75" customHeight="1">
      <c r="A15" s="54" t="s">
        <v>49</v>
      </c>
      <c r="B15" s="55">
        <v>2.545E-2</v>
      </c>
      <c r="C15" s="5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12.75" customHeight="1">
      <c r="A16" s="57"/>
      <c r="B16" s="59">
        <f>B15</f>
        <v>2.545E-2</v>
      </c>
      <c r="C16" s="5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2.75" customHeight="1">
      <c r="A17" s="52" t="s">
        <v>50</v>
      </c>
      <c r="B17" s="53" t="s">
        <v>43</v>
      </c>
      <c r="C17" s="5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2.75" customHeight="1">
      <c r="A18" s="54" t="s">
        <v>51</v>
      </c>
      <c r="B18" s="55">
        <v>6.4999999999999997E-3</v>
      </c>
      <c r="C18" s="5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2.75" customHeight="1">
      <c r="A19" s="54" t="s">
        <v>56</v>
      </c>
      <c r="B19" s="55">
        <v>0.03</v>
      </c>
      <c r="C19" s="5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2.75" customHeight="1">
      <c r="A20" s="54" t="s">
        <v>57</v>
      </c>
      <c r="B20" s="55">
        <v>0.03</v>
      </c>
      <c r="C20" s="5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2.75" customHeight="1">
      <c r="A21" s="54" t="s">
        <v>58</v>
      </c>
      <c r="B21" s="65" t="s">
        <v>59</v>
      </c>
      <c r="C21" s="5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12.75" customHeight="1">
      <c r="A22" s="57"/>
      <c r="B22" s="68">
        <v>6.6500000000000004E-2</v>
      </c>
      <c r="C22" s="14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12.75" customHeight="1">
      <c r="A23" s="210" t="s">
        <v>60</v>
      </c>
      <c r="B23" s="201"/>
      <c r="C23" s="14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12.75" customHeight="1">
      <c r="A24" s="57"/>
      <c r="B24" s="69"/>
      <c r="C24" s="14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12.75" customHeight="1">
      <c r="A25" s="57"/>
      <c r="B25" s="69"/>
      <c r="C25" s="14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12.75" customHeight="1">
      <c r="A26" s="70"/>
      <c r="B26" s="71"/>
      <c r="C26" s="14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12.75" customHeight="1">
      <c r="A27" s="57"/>
      <c r="B27" s="69"/>
      <c r="C27" s="14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ht="12.75" customHeight="1">
      <c r="A28" s="52" t="s">
        <v>81</v>
      </c>
      <c r="B28" s="73">
        <f>ROUND(((1+(B9+B11+B12))*(1+B10)*(1+B15)/(1-B22)-1),4)</f>
        <v>0.16800000000000001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12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2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12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ht="12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ht="12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ht="12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ht="12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2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ht="12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2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1:18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 spans="1:18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 spans="1:18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 spans="1:18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1:18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 spans="1:18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</row>
    <row r="163" spans="1:18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1:18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18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 spans="1:18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 spans="1:18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1:18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 spans="1:18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 spans="1:18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 spans="1:18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 spans="1:18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 spans="1:18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</row>
    <row r="182" spans="1:18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</row>
    <row r="183" spans="1:18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</row>
    <row r="184" spans="1:18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</row>
    <row r="185" spans="1:18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</row>
    <row r="186" spans="1:18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</row>
    <row r="187" spans="1:18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</row>
    <row r="188" spans="1:18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 spans="1:18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</row>
    <row r="190" spans="1:18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</row>
    <row r="191" spans="1:18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</row>
    <row r="192" spans="1:18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</row>
    <row r="193" spans="1:18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</row>
    <row r="194" spans="1:18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</row>
    <row r="195" spans="1:18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</row>
    <row r="196" spans="1:18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</row>
    <row r="197" spans="1:18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</row>
    <row r="198" spans="1:18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</row>
    <row r="199" spans="1:18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</row>
    <row r="200" spans="1:18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</row>
    <row r="201" spans="1:18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</row>
    <row r="202" spans="1:18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1:18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</row>
    <row r="204" spans="1:18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</row>
    <row r="205" spans="1:18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</row>
    <row r="206" spans="1:18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</row>
    <row r="207" spans="1:18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</row>
    <row r="208" spans="1:1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</row>
    <row r="209" spans="1:18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</row>
    <row r="210" spans="1:18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</row>
    <row r="211" spans="1:18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</row>
    <row r="212" spans="1:18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</row>
    <row r="213" spans="1:18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</row>
    <row r="214" spans="1:18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</row>
    <row r="215" spans="1:18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</row>
    <row r="216" spans="1:18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</row>
    <row r="217" spans="1:18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</row>
    <row r="218" spans="1:1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</row>
    <row r="219" spans="1:18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</row>
    <row r="220" spans="1:18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</row>
    <row r="221" spans="1:18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</row>
    <row r="222" spans="1:18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</row>
    <row r="223" spans="1:18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</row>
    <row r="224" spans="1:18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</row>
    <row r="225" spans="1:18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</row>
    <row r="226" spans="1:18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</row>
    <row r="227" spans="1:18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</row>
    <row r="228" spans="1:1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</row>
    <row r="229" spans="1:18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</row>
    <row r="230" spans="1:18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</row>
    <row r="231" spans="1:18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</row>
    <row r="232" spans="1:18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</row>
    <row r="233" spans="1:18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</row>
    <row r="234" spans="1:18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</row>
    <row r="235" spans="1:18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</row>
    <row r="236" spans="1:18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</row>
    <row r="237" spans="1:18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</row>
    <row r="238" spans="1:1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</row>
    <row r="239" spans="1:18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</row>
    <row r="240" spans="1:18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</row>
    <row r="241" spans="1:18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</row>
    <row r="242" spans="1:18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</row>
    <row r="243" spans="1:18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</row>
    <row r="244" spans="1:18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</row>
    <row r="245" spans="1:18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</row>
    <row r="246" spans="1:18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</row>
    <row r="247" spans="1:18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</row>
    <row r="248" spans="1:1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</row>
    <row r="249" spans="1:18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</row>
    <row r="250" spans="1:18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</row>
    <row r="251" spans="1:18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1:18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</row>
    <row r="253" spans="1:18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</row>
    <row r="254" spans="1:18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</row>
    <row r="255" spans="1:18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</row>
    <row r="256" spans="1:18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</row>
    <row r="257" spans="1:18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</row>
    <row r="258" spans="1:1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</row>
    <row r="259" spans="1:18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1:18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</row>
    <row r="261" spans="1:18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</row>
    <row r="262" spans="1:18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</row>
    <row r="263" spans="1:18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</row>
    <row r="264" spans="1:18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</row>
    <row r="265" spans="1:18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</row>
    <row r="266" spans="1:18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</row>
    <row r="267" spans="1:18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</row>
    <row r="268" spans="1:18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</row>
    <row r="269" spans="1:18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</row>
    <row r="270" spans="1:18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</row>
    <row r="271" spans="1:18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</row>
    <row r="272" spans="1:18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</row>
    <row r="273" spans="1:18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</row>
    <row r="274" spans="1:18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</row>
    <row r="275" spans="1:18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</row>
    <row r="276" spans="1:18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</row>
    <row r="277" spans="1:18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</row>
    <row r="278" spans="1:18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</row>
    <row r="279" spans="1:18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</row>
    <row r="280" spans="1:18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</row>
    <row r="281" spans="1:18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</row>
    <row r="282" spans="1:18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</row>
    <row r="283" spans="1:18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</row>
    <row r="284" spans="1:18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</row>
    <row r="285" spans="1:18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</row>
    <row r="286" spans="1:18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</row>
    <row r="287" spans="1:18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</row>
    <row r="288" spans="1:18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</row>
    <row r="289" spans="1:18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</row>
    <row r="290" spans="1:18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</row>
    <row r="291" spans="1:18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</row>
    <row r="292" spans="1:18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</row>
    <row r="293" spans="1:18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</row>
    <row r="294" spans="1:18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</row>
    <row r="295" spans="1:18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</row>
    <row r="296" spans="1:18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</row>
    <row r="297" spans="1:18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</row>
    <row r="298" spans="1:18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</row>
    <row r="299" spans="1:18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</row>
    <row r="300" spans="1:18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</row>
    <row r="301" spans="1:18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</row>
    <row r="302" spans="1:18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</row>
    <row r="303" spans="1:18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</row>
    <row r="304" spans="1:18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</row>
    <row r="305" spans="1:18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</row>
    <row r="306" spans="1:18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</row>
    <row r="307" spans="1:18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</row>
    <row r="308" spans="1:18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</row>
    <row r="309" spans="1:18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</row>
    <row r="310" spans="1:18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</row>
    <row r="311" spans="1:18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</row>
    <row r="312" spans="1:18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</row>
    <row r="313" spans="1:18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</row>
    <row r="314" spans="1:18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</row>
    <row r="315" spans="1:18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</row>
    <row r="316" spans="1:18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</row>
    <row r="317" spans="1:18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</row>
    <row r="318" spans="1:18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</row>
    <row r="319" spans="1:18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</row>
    <row r="320" spans="1:18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</row>
    <row r="321" spans="1:18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</row>
    <row r="322" spans="1:18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</row>
    <row r="323" spans="1:18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</row>
    <row r="324" spans="1:18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</row>
    <row r="325" spans="1:18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</row>
    <row r="326" spans="1:18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</row>
    <row r="327" spans="1:18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</row>
    <row r="328" spans="1:18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</row>
    <row r="329" spans="1:18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</row>
    <row r="330" spans="1:18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</row>
    <row r="331" spans="1:18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</row>
    <row r="332" spans="1:18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</row>
    <row r="333" spans="1:18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</row>
    <row r="334" spans="1:18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</row>
    <row r="335" spans="1:18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</row>
    <row r="336" spans="1:18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</row>
    <row r="337" spans="1:18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</row>
    <row r="338" spans="1:18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</row>
    <row r="339" spans="1:18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</row>
    <row r="340" spans="1:18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</row>
    <row r="341" spans="1:18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</row>
    <row r="342" spans="1:18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</row>
    <row r="343" spans="1:18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</row>
    <row r="344" spans="1:18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</row>
    <row r="345" spans="1:18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</row>
    <row r="346" spans="1:18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</row>
    <row r="347" spans="1:18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</row>
    <row r="348" spans="1:18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</row>
    <row r="349" spans="1:18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</row>
    <row r="350" spans="1:18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</row>
    <row r="351" spans="1:18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</row>
    <row r="352" spans="1:18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</row>
    <row r="353" spans="1:18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</row>
    <row r="354" spans="1:18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</row>
    <row r="355" spans="1:18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</row>
    <row r="356" spans="1:18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</row>
    <row r="357" spans="1:18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</row>
    <row r="358" spans="1:18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</row>
    <row r="359" spans="1:18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</row>
    <row r="360" spans="1:18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</row>
    <row r="361" spans="1:18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</row>
    <row r="362" spans="1:18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</row>
    <row r="363" spans="1:18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</row>
    <row r="364" spans="1:18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</row>
    <row r="365" spans="1:18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</row>
    <row r="366" spans="1:18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</row>
    <row r="367" spans="1:18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</row>
    <row r="368" spans="1:18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</row>
    <row r="369" spans="1:18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</row>
    <row r="370" spans="1:18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</row>
    <row r="371" spans="1:18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</row>
    <row r="372" spans="1:18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</row>
    <row r="373" spans="1:18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</row>
    <row r="374" spans="1:18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</row>
    <row r="375" spans="1:18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</row>
    <row r="376" spans="1:18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</row>
    <row r="377" spans="1:18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</row>
    <row r="378" spans="1:18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</row>
    <row r="379" spans="1:18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</row>
    <row r="380" spans="1:18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</row>
    <row r="381" spans="1:18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</row>
    <row r="382" spans="1:18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</row>
    <row r="383" spans="1:18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</row>
    <row r="384" spans="1:18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</row>
    <row r="385" spans="1:18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</row>
    <row r="386" spans="1:18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</row>
    <row r="387" spans="1:18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</row>
    <row r="388" spans="1:18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</row>
    <row r="389" spans="1:18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</row>
    <row r="390" spans="1:18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</row>
    <row r="391" spans="1:18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</row>
    <row r="392" spans="1:18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</row>
    <row r="393" spans="1:18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</row>
    <row r="394" spans="1:18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</row>
    <row r="395" spans="1:18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</row>
    <row r="396" spans="1:18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</row>
    <row r="397" spans="1:18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</row>
    <row r="398" spans="1:18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</row>
    <row r="399" spans="1:18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</row>
    <row r="400" spans="1:18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</row>
    <row r="401" spans="1:18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</row>
    <row r="402" spans="1:18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</row>
    <row r="403" spans="1:18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</row>
    <row r="404" spans="1:18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</row>
    <row r="405" spans="1:18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</row>
    <row r="406" spans="1:18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</row>
    <row r="407" spans="1:18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</row>
    <row r="408" spans="1:18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</row>
    <row r="409" spans="1:18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</row>
    <row r="410" spans="1:18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</row>
    <row r="411" spans="1:18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</row>
    <row r="412" spans="1:18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</row>
    <row r="413" spans="1:18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</row>
    <row r="414" spans="1:18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</row>
    <row r="415" spans="1:18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</row>
    <row r="416" spans="1:18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</row>
    <row r="417" spans="1:18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</row>
    <row r="418" spans="1:18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</row>
    <row r="419" spans="1:18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</row>
    <row r="420" spans="1:18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</row>
    <row r="421" spans="1:18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</row>
    <row r="422" spans="1:18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</row>
    <row r="423" spans="1:18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</row>
    <row r="424" spans="1:18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</row>
    <row r="425" spans="1:18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</row>
    <row r="426" spans="1:18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</row>
    <row r="427" spans="1:18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</row>
    <row r="428" spans="1:18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</row>
    <row r="429" spans="1:18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</row>
    <row r="430" spans="1:18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</row>
    <row r="431" spans="1:18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</row>
    <row r="432" spans="1:18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</row>
    <row r="433" spans="1:18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</row>
    <row r="434" spans="1:18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</row>
    <row r="435" spans="1:18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</row>
    <row r="436" spans="1:18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</row>
    <row r="437" spans="1:18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</row>
    <row r="438" spans="1:18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</row>
    <row r="439" spans="1:18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</row>
    <row r="440" spans="1:18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</row>
    <row r="441" spans="1:18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</row>
    <row r="442" spans="1:18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</row>
    <row r="443" spans="1:18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</row>
    <row r="444" spans="1:18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</row>
    <row r="445" spans="1:18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</row>
    <row r="446" spans="1:18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</row>
    <row r="447" spans="1:18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</row>
    <row r="448" spans="1:18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</row>
    <row r="449" spans="1:18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</row>
    <row r="450" spans="1:18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</row>
    <row r="451" spans="1:18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</row>
    <row r="452" spans="1:18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</row>
    <row r="453" spans="1:18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</row>
    <row r="454" spans="1:18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</row>
    <row r="455" spans="1:18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</row>
    <row r="459" spans="1:18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</row>
    <row r="460" spans="1:18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</row>
    <row r="461" spans="1:18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</row>
    <row r="462" spans="1:18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</row>
    <row r="463" spans="1:18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</row>
    <row r="464" spans="1:18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</row>
    <row r="465" spans="1:18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</row>
    <row r="466" spans="1:18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</row>
    <row r="467" spans="1:18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</row>
    <row r="468" spans="1:18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</row>
    <row r="469" spans="1:18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</row>
    <row r="470" spans="1:18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</row>
    <row r="471" spans="1:18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</row>
    <row r="472" spans="1:18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</row>
    <row r="473" spans="1:18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</row>
    <row r="474" spans="1:18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</row>
    <row r="475" spans="1:18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</row>
    <row r="476" spans="1:18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</row>
    <row r="477" spans="1:18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</row>
    <row r="478" spans="1:18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</row>
    <row r="479" spans="1:18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</row>
    <row r="480" spans="1:18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</row>
    <row r="481" spans="1:18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</row>
    <row r="482" spans="1:18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</row>
    <row r="483" spans="1:18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</row>
    <row r="484" spans="1:18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</row>
    <row r="485" spans="1:18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</row>
    <row r="486" spans="1:18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</row>
    <row r="487" spans="1:18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</row>
    <row r="488" spans="1:18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</row>
    <row r="489" spans="1:18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</row>
    <row r="490" spans="1:18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</row>
    <row r="491" spans="1:18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</row>
    <row r="492" spans="1:18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</row>
    <row r="493" spans="1:18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</row>
    <row r="494" spans="1:18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</row>
    <row r="495" spans="1:18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</row>
    <row r="496" spans="1:18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</row>
    <row r="497" spans="1:18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</row>
    <row r="498" spans="1:18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</row>
    <row r="499" spans="1:18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</row>
    <row r="500" spans="1:18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</row>
    <row r="501" spans="1:18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</row>
    <row r="502" spans="1:18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</row>
    <row r="503" spans="1:18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</row>
    <row r="504" spans="1:18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</row>
    <row r="505" spans="1:18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</row>
    <row r="506" spans="1:18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</row>
    <row r="507" spans="1:18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</row>
    <row r="508" spans="1:18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</row>
    <row r="509" spans="1:18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</row>
    <row r="510" spans="1:18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</row>
    <row r="511" spans="1:18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</row>
    <row r="512" spans="1:18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</row>
    <row r="513" spans="1:18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</row>
    <row r="514" spans="1:18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</row>
    <row r="515" spans="1:18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</row>
    <row r="516" spans="1:18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</row>
    <row r="517" spans="1:18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</row>
    <row r="518" spans="1:18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</row>
    <row r="519" spans="1:18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</row>
    <row r="520" spans="1:18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</row>
    <row r="521" spans="1:18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</row>
    <row r="522" spans="1:18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</row>
    <row r="523" spans="1:18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</row>
    <row r="524" spans="1:18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</row>
    <row r="525" spans="1:18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</row>
    <row r="526" spans="1:18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</row>
    <row r="527" spans="1:18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</row>
    <row r="528" spans="1:18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</row>
    <row r="529" spans="1:18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</row>
    <row r="530" spans="1:18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</row>
    <row r="531" spans="1:18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</row>
    <row r="532" spans="1:18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</row>
    <row r="533" spans="1:18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</row>
    <row r="534" spans="1:18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</row>
    <row r="535" spans="1:18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</row>
    <row r="536" spans="1:18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</row>
    <row r="537" spans="1:18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</row>
    <row r="538" spans="1:18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</row>
    <row r="539" spans="1:18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</row>
    <row r="540" spans="1:18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</row>
    <row r="541" spans="1:18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</row>
    <row r="542" spans="1:18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</row>
    <row r="543" spans="1:18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</row>
    <row r="544" spans="1:18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</row>
    <row r="545" spans="1:18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</row>
    <row r="546" spans="1:18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</row>
    <row r="547" spans="1:18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</row>
    <row r="548" spans="1:18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</row>
    <row r="549" spans="1:18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</row>
    <row r="550" spans="1:18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</row>
    <row r="551" spans="1:18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</row>
    <row r="552" spans="1:18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</row>
    <row r="553" spans="1:18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</row>
    <row r="554" spans="1:18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</row>
    <row r="555" spans="1:18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</row>
    <row r="556" spans="1:18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</row>
    <row r="557" spans="1:18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</row>
    <row r="558" spans="1:18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</row>
    <row r="559" spans="1:18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</row>
    <row r="560" spans="1:18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</row>
    <row r="561" spans="1:18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</row>
    <row r="562" spans="1:18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</row>
    <row r="563" spans="1:18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</row>
    <row r="564" spans="1:18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</row>
    <row r="565" spans="1:18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</row>
    <row r="566" spans="1:18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</row>
    <row r="567" spans="1:18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</row>
    <row r="568" spans="1:18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</row>
    <row r="569" spans="1:18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</row>
    <row r="570" spans="1:18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</row>
    <row r="571" spans="1:18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</row>
    <row r="572" spans="1:18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</row>
    <row r="573" spans="1:18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</row>
    <row r="574" spans="1:18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</row>
    <row r="575" spans="1:18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</row>
    <row r="576" spans="1:18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</row>
    <row r="577" spans="1:18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</row>
    <row r="578" spans="1:18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</row>
    <row r="579" spans="1:18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</row>
    <row r="580" spans="1:18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</row>
    <row r="581" spans="1:18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</row>
    <row r="582" spans="1:18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</row>
    <row r="583" spans="1:18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</row>
    <row r="584" spans="1:18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</row>
    <row r="585" spans="1:18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</row>
    <row r="586" spans="1:18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</row>
    <row r="587" spans="1:18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</row>
    <row r="588" spans="1:18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</row>
    <row r="589" spans="1:18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</row>
    <row r="590" spans="1:18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</row>
    <row r="591" spans="1:18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</row>
    <row r="592" spans="1:18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</row>
    <row r="593" spans="1:18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</row>
    <row r="594" spans="1:18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</row>
    <row r="595" spans="1:18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</row>
    <row r="596" spans="1:18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</row>
    <row r="597" spans="1:18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</row>
    <row r="598" spans="1:18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</row>
    <row r="599" spans="1:18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</row>
    <row r="600" spans="1:18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</row>
    <row r="601" spans="1:18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</row>
    <row r="602" spans="1:18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</row>
    <row r="603" spans="1:18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</row>
    <row r="604" spans="1:18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</row>
    <row r="605" spans="1:18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</row>
    <row r="606" spans="1:18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</row>
    <row r="607" spans="1:18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</row>
    <row r="608" spans="1:18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</row>
    <row r="609" spans="1:18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</row>
    <row r="610" spans="1:18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</row>
    <row r="611" spans="1:18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</row>
    <row r="612" spans="1:18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</row>
    <row r="613" spans="1:18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</row>
    <row r="614" spans="1:18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</row>
    <row r="615" spans="1:18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</row>
    <row r="616" spans="1:18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</row>
    <row r="617" spans="1:18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</row>
    <row r="618" spans="1:18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</row>
    <row r="619" spans="1:18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</row>
    <row r="620" spans="1:18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</row>
    <row r="621" spans="1:18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</row>
    <row r="622" spans="1:18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</row>
    <row r="623" spans="1:18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</row>
    <row r="624" spans="1:18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</row>
    <row r="625" spans="1:18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</row>
    <row r="626" spans="1:18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</row>
    <row r="627" spans="1:18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</row>
    <row r="628" spans="1:18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</row>
    <row r="629" spans="1:18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</row>
    <row r="630" spans="1:18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</row>
    <row r="631" spans="1:18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</row>
    <row r="632" spans="1:18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</row>
    <row r="633" spans="1:18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</row>
    <row r="634" spans="1:18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</row>
    <row r="635" spans="1:18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</row>
    <row r="636" spans="1:18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</row>
    <row r="637" spans="1:18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</row>
    <row r="638" spans="1:18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</row>
    <row r="639" spans="1:18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</row>
    <row r="640" spans="1:18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</row>
    <row r="641" spans="1:18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</row>
    <row r="642" spans="1:18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</row>
    <row r="643" spans="1:18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</row>
    <row r="644" spans="1:18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</row>
    <row r="645" spans="1:18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</row>
    <row r="646" spans="1:18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</row>
    <row r="647" spans="1:18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</row>
    <row r="648" spans="1:18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</row>
    <row r="649" spans="1:18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</row>
    <row r="650" spans="1:18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</row>
    <row r="651" spans="1:18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</row>
    <row r="652" spans="1:18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</row>
    <row r="653" spans="1:18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</row>
    <row r="654" spans="1:18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</row>
    <row r="655" spans="1:18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</row>
    <row r="656" spans="1:18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</row>
    <row r="657" spans="1:18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</row>
    <row r="658" spans="1:18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</row>
    <row r="659" spans="1:18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</row>
    <row r="660" spans="1:18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</row>
    <row r="661" spans="1:18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</row>
    <row r="662" spans="1:18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</row>
    <row r="663" spans="1:18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</row>
    <row r="664" spans="1:18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</row>
    <row r="665" spans="1:18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</row>
    <row r="666" spans="1:18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</row>
    <row r="667" spans="1:18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</row>
    <row r="668" spans="1:18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</row>
    <row r="669" spans="1:18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</row>
    <row r="670" spans="1:18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</row>
    <row r="671" spans="1:18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</row>
    <row r="672" spans="1:18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</row>
    <row r="673" spans="1:18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</row>
    <row r="674" spans="1:18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</row>
    <row r="675" spans="1:18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</row>
    <row r="676" spans="1:18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</row>
    <row r="677" spans="1:18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</row>
    <row r="678" spans="1:18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</row>
    <row r="679" spans="1:18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</row>
    <row r="680" spans="1:18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</row>
    <row r="681" spans="1:18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</row>
    <row r="682" spans="1:18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</row>
    <row r="683" spans="1:18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</row>
    <row r="684" spans="1:18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</row>
    <row r="685" spans="1:18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</row>
    <row r="686" spans="1:18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</row>
    <row r="687" spans="1:18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</row>
    <row r="688" spans="1:18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</row>
    <row r="689" spans="1:18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</row>
    <row r="690" spans="1:18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</row>
    <row r="691" spans="1:18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</row>
    <row r="692" spans="1:18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</row>
    <row r="693" spans="1:18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</row>
    <row r="694" spans="1:18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</row>
    <row r="695" spans="1:18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</row>
    <row r="696" spans="1:18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</row>
    <row r="697" spans="1:18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</row>
    <row r="698" spans="1:18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</row>
    <row r="699" spans="1:18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</row>
    <row r="700" spans="1:18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</row>
    <row r="701" spans="1:18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</row>
    <row r="702" spans="1:18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</row>
    <row r="703" spans="1:18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</row>
    <row r="704" spans="1:18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</row>
    <row r="705" spans="1:18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</row>
    <row r="706" spans="1:18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</row>
    <row r="707" spans="1:18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</row>
    <row r="708" spans="1:18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</row>
    <row r="709" spans="1:18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</row>
    <row r="710" spans="1:18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</row>
    <row r="711" spans="1:18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</row>
    <row r="712" spans="1:18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</row>
    <row r="713" spans="1:18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</row>
    <row r="714" spans="1:18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</row>
    <row r="715" spans="1:18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</row>
    <row r="716" spans="1:18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</row>
    <row r="717" spans="1:18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</row>
    <row r="718" spans="1:18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</row>
    <row r="719" spans="1:18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</row>
    <row r="720" spans="1:18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</row>
    <row r="721" spans="1:18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</row>
    <row r="722" spans="1:18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</row>
    <row r="723" spans="1:18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</row>
    <row r="724" spans="1:18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</row>
    <row r="725" spans="1:18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</row>
    <row r="726" spans="1:18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</row>
    <row r="727" spans="1:18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</row>
    <row r="728" spans="1:18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</row>
    <row r="729" spans="1:18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</row>
    <row r="730" spans="1:18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</row>
    <row r="731" spans="1:18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</row>
    <row r="732" spans="1:18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</row>
    <row r="733" spans="1:18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</row>
    <row r="734" spans="1:18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</row>
    <row r="735" spans="1:18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</row>
    <row r="736" spans="1:18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</row>
    <row r="737" spans="1:18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</row>
    <row r="738" spans="1:18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</row>
    <row r="739" spans="1:18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</row>
    <row r="740" spans="1:18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</row>
    <row r="741" spans="1:18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</row>
    <row r="742" spans="1:18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</row>
    <row r="743" spans="1:18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</row>
    <row r="744" spans="1:18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</row>
    <row r="745" spans="1:18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</row>
    <row r="746" spans="1:18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</row>
    <row r="747" spans="1:18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</row>
    <row r="748" spans="1:18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</row>
    <row r="749" spans="1:18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</row>
    <row r="750" spans="1:18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</row>
    <row r="751" spans="1:18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</row>
    <row r="752" spans="1:18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</row>
    <row r="753" spans="1:18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</row>
    <row r="754" spans="1:18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</row>
    <row r="755" spans="1:18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</row>
    <row r="756" spans="1:18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</row>
    <row r="757" spans="1:18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</row>
    <row r="758" spans="1:18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</row>
    <row r="759" spans="1:18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</row>
    <row r="760" spans="1:18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</row>
    <row r="761" spans="1:18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</row>
    <row r="762" spans="1:18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</row>
    <row r="763" spans="1:18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</row>
    <row r="764" spans="1:18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</row>
    <row r="765" spans="1:18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</row>
    <row r="766" spans="1:18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</row>
    <row r="767" spans="1:18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</row>
    <row r="768" spans="1:18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</row>
    <row r="769" spans="1:18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</row>
    <row r="770" spans="1:18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</row>
    <row r="771" spans="1:18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</row>
    <row r="772" spans="1:18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</row>
    <row r="773" spans="1:18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</row>
    <row r="774" spans="1:18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</row>
    <row r="775" spans="1:18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</row>
    <row r="776" spans="1:18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</row>
    <row r="777" spans="1:18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</row>
    <row r="778" spans="1:18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</row>
    <row r="779" spans="1:18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</row>
    <row r="780" spans="1:18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</row>
    <row r="781" spans="1:18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</row>
    <row r="782" spans="1:18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</row>
    <row r="783" spans="1:18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</row>
    <row r="784" spans="1:18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</row>
    <row r="785" spans="1:18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</row>
    <row r="786" spans="1:18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</row>
    <row r="787" spans="1:18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</row>
    <row r="788" spans="1:18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</row>
    <row r="789" spans="1:18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</row>
    <row r="790" spans="1:18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</row>
    <row r="791" spans="1:18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</row>
    <row r="792" spans="1:18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</row>
    <row r="793" spans="1:18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</row>
    <row r="794" spans="1:18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</row>
    <row r="795" spans="1:18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</row>
    <row r="796" spans="1:18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</row>
    <row r="797" spans="1:18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</row>
    <row r="798" spans="1:18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</row>
    <row r="799" spans="1:18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</row>
    <row r="800" spans="1:18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</row>
    <row r="801" spans="1:18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</row>
    <row r="802" spans="1:18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</row>
    <row r="803" spans="1:18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</row>
    <row r="804" spans="1:18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</row>
    <row r="805" spans="1:18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</row>
    <row r="806" spans="1:18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</row>
    <row r="807" spans="1:18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</row>
    <row r="808" spans="1:18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</row>
    <row r="809" spans="1:18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</row>
    <row r="810" spans="1:18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</row>
    <row r="811" spans="1:18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</row>
    <row r="812" spans="1:18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</row>
    <row r="813" spans="1:18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</row>
    <row r="814" spans="1:18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</row>
    <row r="815" spans="1:18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</row>
    <row r="816" spans="1:18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</row>
    <row r="817" spans="1:18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</row>
    <row r="818" spans="1:18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</row>
    <row r="819" spans="1:18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</row>
    <row r="820" spans="1:18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</row>
    <row r="821" spans="1:18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</row>
    <row r="822" spans="1:18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</row>
    <row r="823" spans="1:18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</row>
    <row r="824" spans="1:18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</row>
    <row r="825" spans="1:18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</row>
    <row r="826" spans="1:18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</row>
    <row r="827" spans="1:18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</row>
    <row r="828" spans="1:18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</row>
    <row r="829" spans="1:18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</row>
    <row r="830" spans="1:18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</row>
    <row r="831" spans="1:18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</row>
    <row r="832" spans="1:18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</row>
    <row r="833" spans="1:18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</row>
    <row r="834" spans="1:18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</row>
    <row r="835" spans="1:18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</row>
    <row r="836" spans="1:18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</row>
    <row r="837" spans="1:18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</row>
    <row r="838" spans="1:18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</row>
    <row r="839" spans="1:18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</row>
    <row r="840" spans="1:18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</row>
    <row r="841" spans="1:18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</row>
    <row r="842" spans="1:18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</row>
    <row r="843" spans="1:18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</row>
    <row r="844" spans="1:18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</row>
    <row r="845" spans="1:18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</row>
    <row r="846" spans="1:18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</row>
    <row r="847" spans="1:18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</row>
    <row r="848" spans="1:18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</row>
    <row r="849" spans="1:18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</row>
    <row r="850" spans="1:18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</row>
    <row r="851" spans="1:18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</row>
    <row r="852" spans="1:18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</row>
    <row r="853" spans="1:18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</row>
    <row r="854" spans="1:18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</row>
    <row r="855" spans="1:18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</row>
    <row r="856" spans="1:18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</row>
    <row r="857" spans="1:18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</row>
    <row r="858" spans="1:18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</row>
    <row r="859" spans="1:18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</row>
    <row r="860" spans="1:18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</row>
    <row r="861" spans="1:18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</row>
    <row r="862" spans="1:18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</row>
    <row r="863" spans="1:18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</row>
    <row r="864" spans="1:18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</row>
    <row r="865" spans="1:18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</row>
    <row r="866" spans="1:18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</row>
    <row r="867" spans="1:18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</row>
    <row r="868" spans="1:18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</row>
    <row r="869" spans="1:18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</row>
    <row r="870" spans="1:18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</row>
    <row r="871" spans="1:18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</row>
    <row r="872" spans="1:18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</row>
    <row r="873" spans="1:18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</row>
    <row r="874" spans="1:18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</row>
    <row r="875" spans="1:18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</row>
    <row r="876" spans="1:18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</row>
    <row r="877" spans="1:18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</row>
    <row r="878" spans="1:18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</row>
    <row r="879" spans="1:18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</row>
    <row r="880" spans="1:18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</row>
    <row r="881" spans="1:18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</row>
    <row r="882" spans="1:18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</row>
    <row r="883" spans="1:18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</row>
    <row r="884" spans="1:18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</row>
    <row r="885" spans="1:18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</row>
    <row r="886" spans="1:18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</row>
    <row r="887" spans="1:18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</row>
    <row r="888" spans="1:18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</row>
    <row r="889" spans="1:18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</row>
    <row r="890" spans="1:18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</row>
    <row r="891" spans="1:18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</row>
    <row r="892" spans="1:18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</row>
    <row r="893" spans="1:18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</row>
    <row r="894" spans="1:18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</row>
    <row r="895" spans="1:18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</row>
    <row r="896" spans="1:18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</row>
    <row r="897" spans="1:18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</row>
    <row r="898" spans="1:18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</row>
    <row r="899" spans="1:18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</row>
    <row r="900" spans="1:18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</row>
    <row r="901" spans="1:18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</row>
    <row r="902" spans="1:18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</row>
    <row r="903" spans="1:18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</row>
    <row r="904" spans="1:18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</row>
    <row r="905" spans="1:18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</row>
    <row r="906" spans="1:18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</row>
    <row r="907" spans="1:18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</row>
    <row r="908" spans="1:18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</row>
    <row r="909" spans="1:18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</row>
    <row r="910" spans="1:18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</row>
    <row r="911" spans="1:18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</row>
    <row r="912" spans="1:18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</row>
    <row r="913" spans="1:18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</row>
    <row r="914" spans="1:18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</row>
    <row r="915" spans="1:18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</row>
    <row r="916" spans="1:18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</row>
    <row r="917" spans="1:18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</row>
    <row r="918" spans="1:18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</row>
    <row r="919" spans="1:18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</row>
    <row r="920" spans="1:18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</row>
    <row r="921" spans="1:18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</row>
    <row r="922" spans="1:18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</row>
    <row r="923" spans="1:18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</row>
    <row r="924" spans="1:18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</row>
    <row r="925" spans="1:18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</row>
    <row r="926" spans="1:18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</row>
    <row r="927" spans="1:18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</row>
    <row r="928" spans="1:18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</row>
    <row r="929" spans="1:18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</row>
    <row r="930" spans="1:18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</row>
    <row r="931" spans="1:18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</row>
    <row r="932" spans="1:18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</row>
    <row r="933" spans="1:18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</row>
    <row r="934" spans="1:18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</row>
    <row r="935" spans="1:18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</row>
    <row r="936" spans="1:18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</row>
    <row r="937" spans="1:18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</row>
    <row r="938" spans="1:18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</row>
    <row r="939" spans="1:18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</row>
    <row r="940" spans="1:18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</row>
    <row r="941" spans="1:18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</row>
    <row r="942" spans="1:18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</row>
    <row r="943" spans="1:18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</row>
    <row r="944" spans="1:18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</row>
    <row r="945" spans="1:18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</row>
    <row r="946" spans="1:18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</row>
    <row r="947" spans="1:18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</row>
    <row r="948" spans="1:18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</row>
    <row r="949" spans="1:18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</row>
    <row r="950" spans="1:18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</row>
    <row r="951" spans="1:18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</row>
    <row r="952" spans="1:18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</row>
    <row r="953" spans="1:18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</row>
    <row r="954" spans="1:18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</row>
    <row r="955" spans="1:18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</row>
    <row r="956" spans="1:18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</row>
    <row r="957" spans="1:18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</row>
    <row r="958" spans="1:18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</row>
    <row r="959" spans="1:18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</row>
    <row r="960" spans="1:18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</row>
    <row r="961" spans="1:18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</row>
    <row r="962" spans="1:18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</row>
    <row r="963" spans="1:18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</row>
    <row r="964" spans="1:18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</row>
    <row r="965" spans="1:18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</row>
    <row r="966" spans="1:18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</row>
    <row r="967" spans="1:18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</row>
    <row r="968" spans="1:18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</row>
    <row r="969" spans="1:18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</row>
    <row r="970" spans="1:18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</row>
    <row r="971" spans="1:18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</row>
    <row r="972" spans="1:18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</row>
    <row r="973" spans="1:18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</row>
    <row r="974" spans="1:18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</row>
    <row r="975" spans="1:18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</row>
    <row r="976" spans="1:18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</row>
    <row r="977" spans="1:18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</row>
    <row r="978" spans="1:18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</row>
    <row r="979" spans="1:18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</row>
    <row r="980" spans="1:18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</row>
    <row r="981" spans="1:18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</row>
    <row r="982" spans="1:18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</row>
    <row r="983" spans="1:18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</row>
    <row r="984" spans="1:18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</row>
    <row r="985" spans="1:18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</row>
    <row r="986" spans="1:18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</row>
    <row r="987" spans="1:18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</row>
    <row r="988" spans="1:18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</row>
    <row r="989" spans="1:18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</row>
    <row r="990" spans="1:18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</row>
    <row r="991" spans="1:18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</row>
    <row r="992" spans="1:18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</row>
    <row r="993" spans="1:18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</row>
    <row r="994" spans="1:18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</row>
    <row r="995" spans="1:18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</row>
    <row r="996" spans="1:18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</row>
    <row r="997" spans="1:18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</row>
    <row r="998" spans="1:18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</row>
    <row r="999" spans="1:18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</row>
    <row r="1000" spans="1:18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</row>
  </sheetData>
  <sheetProtection algorithmName="SHA-512" hashValue="BxT6NhDPVvh1WAqSCEzNDIRlJS2QDwy+fraBuuZw+dVWgbgCPuoZV5MWuyuaYtOY8csILtUu8FqqPIYYXsfwsQ==" saltValue="WucBtoNGoLr/oX1r+mFPUA==" spinCount="100000" sheet="1" objects="1" scenarios="1"/>
  <mergeCells count="7">
    <mergeCell ref="A7:B7"/>
    <mergeCell ref="A23:B23"/>
    <mergeCell ref="A2:B2"/>
    <mergeCell ref="A3:B3"/>
    <mergeCell ref="A4:B4"/>
    <mergeCell ref="A5:B5"/>
    <mergeCell ref="A6:B6"/>
  </mergeCells>
  <pageMargins left="0.39370078740157483" right="0.19685039370078738" top="0.39370078740157483" bottom="0.39370078740157483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Contecnica</dc:creator>
  <cp:lastModifiedBy>Contecnica</cp:lastModifiedBy>
  <dcterms:created xsi:type="dcterms:W3CDTF">2026-08-14T17:03:21Z</dcterms:created>
  <dcterms:modified xsi:type="dcterms:W3CDTF">2026-08-14T17:09:04Z</dcterms:modified>
</cp:coreProperties>
</file>